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autoCompressPictures="0"/>
  <mc:AlternateContent xmlns:mc="http://schemas.openxmlformats.org/markup-compatibility/2006">
    <mc:Choice Requires="x15">
      <x15ac:absPath xmlns:x15ac="http://schemas.microsoft.com/office/spreadsheetml/2010/11/ac" url="C:\Users\cvente\Dropbox\1. After Action Review (AAR)\2. AAR toolkits\AAR Toolkits\AAR TOOLKITS FINAL VERSION\2. Toolkit Debrief AAR\3. Results &amp; Follow-up\"/>
    </mc:Choice>
  </mc:AlternateContent>
  <xr:revisionPtr revIDLastSave="0" documentId="13_ncr:1_{3257096A-6F02-41AE-80FE-12AB6CE44D1C}" xr6:coauthVersionLast="44" xr6:coauthVersionMax="44" xr10:uidLastSave="{00000000-0000-0000-0000-000000000000}"/>
  <bookViews>
    <workbookView xWindow="-110" yWindow="-110" windowWidth="19420" windowHeight="10420" xr2:uid="{00000000-000D-0000-FFFF-FFFF00000000}"/>
  </bookViews>
  <sheets>
    <sheet name="Q1, Q2 and Q3 ENG" sheetId="1" r:id="rId1"/>
    <sheet name="Q4 and Q5 ENG" sheetId="2" r:id="rId2"/>
    <sheet name="Sheet3" sheetId="3" r:id="rId3"/>
  </sheets>
  <calcPr calcId="181029"/>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BE32" i="1" l="1"/>
  <c r="BE31" i="1"/>
  <c r="BE30" i="1"/>
  <c r="BE29" i="1"/>
  <c r="BE27" i="1"/>
  <c r="BE26" i="1"/>
  <c r="BE25" i="1"/>
  <c r="BE24" i="1"/>
  <c r="BE23" i="1"/>
  <c r="BE22" i="1"/>
  <c r="BE19" i="1"/>
  <c r="BE17" i="1"/>
  <c r="BE16" i="1"/>
  <c r="BE15" i="1"/>
  <c r="BE14" i="1"/>
  <c r="BE13" i="1"/>
  <c r="BE20" i="1"/>
  <c r="C52" i="1" l="1"/>
  <c r="D52" i="1"/>
  <c r="E52" i="1"/>
  <c r="F52" i="1"/>
  <c r="G52" i="1"/>
  <c r="C53" i="1"/>
  <c r="D53" i="1"/>
  <c r="E53" i="1"/>
  <c r="F53" i="1"/>
  <c r="G53" i="1"/>
  <c r="C54" i="1"/>
  <c r="D54" i="1"/>
  <c r="E54" i="1"/>
  <c r="F54" i="1"/>
  <c r="G54" i="1"/>
  <c r="C43" i="1"/>
  <c r="D43" i="1"/>
  <c r="E43" i="1"/>
  <c r="F43" i="1"/>
  <c r="G43" i="1"/>
  <c r="C44" i="1"/>
  <c r="D44" i="1"/>
  <c r="E44" i="1"/>
  <c r="F44" i="1"/>
  <c r="G44" i="1"/>
  <c r="C45" i="1"/>
  <c r="D45" i="1"/>
  <c r="E45" i="1"/>
  <c r="F45" i="1"/>
  <c r="G45" i="1"/>
  <c r="C46" i="1"/>
  <c r="D46" i="1"/>
  <c r="E46" i="1"/>
  <c r="F46" i="1"/>
  <c r="G46" i="1"/>
  <c r="C47" i="1"/>
  <c r="D47" i="1"/>
  <c r="E47" i="1"/>
  <c r="F47" i="1"/>
  <c r="G47" i="1"/>
  <c r="C48" i="1"/>
  <c r="D48" i="1"/>
  <c r="E48" i="1"/>
  <c r="F48" i="1"/>
  <c r="G48" i="1"/>
  <c r="C49" i="1"/>
  <c r="D49" i="1"/>
  <c r="E49" i="1"/>
  <c r="F49" i="1"/>
  <c r="G49" i="1"/>
  <c r="BE21" i="1"/>
  <c r="B52" i="1"/>
  <c r="B75" i="1" s="1"/>
  <c r="B53" i="1"/>
  <c r="B76" i="1" s="1"/>
  <c r="B54" i="1"/>
  <c r="B77" i="1" s="1"/>
  <c r="B43" i="1"/>
  <c r="B44" i="1"/>
  <c r="B45" i="1"/>
  <c r="B46" i="1"/>
  <c r="B69" i="1" s="1"/>
  <c r="B47" i="1"/>
  <c r="B70" i="1" s="1"/>
  <c r="B48" i="1"/>
  <c r="B71" i="1" s="1"/>
  <c r="B49" i="1"/>
  <c r="B72" i="1" s="1"/>
  <c r="B37" i="1"/>
  <c r="B59" i="1" s="1"/>
  <c r="B38" i="1"/>
  <c r="B60" i="1" s="1"/>
  <c r="B39" i="1"/>
  <c r="B61" i="1" s="1"/>
  <c r="C36" i="1"/>
  <c r="D36" i="1"/>
  <c r="E36" i="1"/>
  <c r="F36" i="1"/>
  <c r="G36" i="1"/>
  <c r="C37" i="1"/>
  <c r="D37" i="1"/>
  <c r="E37" i="1"/>
  <c r="F37" i="1"/>
  <c r="G37" i="1"/>
  <c r="C38" i="1"/>
  <c r="D38" i="1"/>
  <c r="E38" i="1"/>
  <c r="F38" i="1"/>
  <c r="G38" i="1"/>
  <c r="C39" i="1"/>
  <c r="D39" i="1"/>
  <c r="E39" i="1"/>
  <c r="F39" i="1"/>
  <c r="G39" i="1"/>
  <c r="C40" i="1"/>
  <c r="D40" i="1"/>
  <c r="E40" i="1"/>
  <c r="F40" i="1"/>
  <c r="G40" i="1"/>
  <c r="B51" i="1"/>
  <c r="B74" i="1" s="1"/>
  <c r="B42" i="1"/>
  <c r="B64" i="1" s="1"/>
  <c r="B40" i="1"/>
  <c r="B62" i="1" s="1"/>
  <c r="B36" i="1"/>
  <c r="B58" i="1" s="1"/>
  <c r="D51" i="1"/>
  <c r="E51" i="1"/>
  <c r="F51" i="1"/>
  <c r="G51" i="1"/>
  <c r="C51" i="1"/>
  <c r="D42" i="1"/>
  <c r="E42" i="1"/>
  <c r="F42" i="1"/>
  <c r="G42" i="1"/>
  <c r="C42" i="1"/>
  <c r="H49" i="1" l="1"/>
  <c r="D72" i="1" s="1"/>
  <c r="H46" i="1"/>
  <c r="C68" i="1" s="1"/>
  <c r="H51" i="1"/>
  <c r="E74" i="1" s="1"/>
  <c r="H37" i="1"/>
  <c r="E59" i="1" s="1"/>
  <c r="H47" i="1"/>
  <c r="C70" i="1" s="1"/>
  <c r="H53" i="1"/>
  <c r="G76" i="1" s="1"/>
  <c r="H42" i="1"/>
  <c r="F64" i="1" s="1"/>
  <c r="H39" i="1"/>
  <c r="C61" i="1" s="1"/>
  <c r="H40" i="1"/>
  <c r="E62" i="1" s="1"/>
  <c r="H48" i="1"/>
  <c r="D71" i="1" s="1"/>
  <c r="H45" i="1"/>
  <c r="G67" i="1" s="1"/>
  <c r="H43" i="1"/>
  <c r="E65" i="1" s="1"/>
  <c r="H52" i="1"/>
  <c r="G75" i="1" s="1"/>
  <c r="H38" i="1"/>
  <c r="E60" i="1" s="1"/>
  <c r="H36" i="1"/>
  <c r="E58" i="1" s="1"/>
  <c r="H54" i="1"/>
  <c r="F77" i="1" s="1"/>
  <c r="H44" i="1"/>
  <c r="C71" i="1" l="1"/>
  <c r="G71" i="1"/>
  <c r="D76" i="1"/>
  <c r="F74" i="1"/>
  <c r="G74" i="1"/>
  <c r="E72" i="1"/>
  <c r="F72" i="1"/>
  <c r="C72" i="1"/>
  <c r="G72" i="1"/>
  <c r="E71" i="1"/>
  <c r="E70" i="1"/>
  <c r="G70" i="1"/>
  <c r="F70" i="1"/>
  <c r="D68" i="1"/>
  <c r="E68" i="1"/>
  <c r="C69" i="1"/>
  <c r="F68" i="1"/>
  <c r="D69" i="1"/>
  <c r="G68" i="1"/>
  <c r="F69" i="1"/>
  <c r="E69" i="1"/>
  <c r="G69" i="1"/>
  <c r="F65" i="1"/>
  <c r="D65" i="1"/>
  <c r="G65" i="1"/>
  <c r="C65" i="1"/>
  <c r="C58" i="1"/>
  <c r="C76" i="1"/>
  <c r="F76" i="1"/>
  <c r="C75" i="1"/>
  <c r="D75" i="1"/>
  <c r="F75" i="1"/>
  <c r="D74" i="1"/>
  <c r="C74" i="1"/>
  <c r="F71" i="1"/>
  <c r="D70" i="1"/>
  <c r="C67" i="1"/>
  <c r="G64" i="1"/>
  <c r="E64" i="1"/>
  <c r="D62" i="1"/>
  <c r="G62" i="1"/>
  <c r="F62" i="1"/>
  <c r="C62" i="1"/>
  <c r="F61" i="1"/>
  <c r="E61" i="1"/>
  <c r="F60" i="1"/>
  <c r="G60" i="1"/>
  <c r="D60" i="1"/>
  <c r="C60" i="1"/>
  <c r="G59" i="1"/>
  <c r="C59" i="1"/>
  <c r="F59" i="1"/>
  <c r="D59" i="1"/>
  <c r="D58" i="1"/>
  <c r="G58" i="1"/>
  <c r="F58" i="1"/>
  <c r="D64" i="1"/>
  <c r="E76" i="1"/>
  <c r="C64" i="1"/>
  <c r="D67" i="1"/>
  <c r="E67" i="1"/>
  <c r="E75" i="1"/>
  <c r="F67" i="1"/>
  <c r="D61" i="1"/>
  <c r="G61" i="1"/>
  <c r="F66" i="1"/>
  <c r="G66" i="1"/>
  <c r="E66" i="1"/>
  <c r="C66" i="1"/>
  <c r="E77" i="1"/>
  <c r="D77" i="1"/>
  <c r="C77" i="1"/>
  <c r="G77" i="1"/>
  <c r="D66" i="1"/>
</calcChain>
</file>

<file path=xl/sharedStrings.xml><?xml version="1.0" encoding="utf-8"?>
<sst xmlns="http://schemas.openxmlformats.org/spreadsheetml/2006/main" count="39" uniqueCount="28">
  <si>
    <t>Q1</t>
  </si>
  <si>
    <t>Q2</t>
  </si>
  <si>
    <t>Average</t>
  </si>
  <si>
    <t>Q3</t>
  </si>
  <si>
    <t xml:space="preserve">Section 1: Participants Score </t>
  </si>
  <si>
    <t>Section 2: Agregate of scores per question Section</t>
  </si>
  <si>
    <r>
      <rPr>
        <b/>
        <sz val="22"/>
        <color theme="0"/>
        <rFont val="Calibri"/>
        <family val="2"/>
        <scheme val="minor"/>
      </rPr>
      <t>AAR workshop evaluation Questionnaire Processor</t>
    </r>
    <r>
      <rPr>
        <b/>
        <sz val="18"/>
        <color theme="0"/>
        <rFont val="Calibri"/>
        <family val="2"/>
        <scheme val="minor"/>
      </rPr>
      <t xml:space="preserve">
</t>
    </r>
    <r>
      <rPr>
        <i/>
        <sz val="11"/>
        <color theme="0"/>
        <rFont val="Calibri"/>
        <family val="2"/>
        <scheme val="minor"/>
      </rPr>
      <t xml:space="preserve">Instructions: 
1. For each Participant </t>
    </r>
    <r>
      <rPr>
        <b/>
        <i/>
        <sz val="11"/>
        <color theme="0"/>
        <rFont val="Calibri"/>
        <family val="2"/>
        <scheme val="minor"/>
      </rPr>
      <t xml:space="preserve">AAR Evaluation Questionnaire </t>
    </r>
    <r>
      <rPr>
        <i/>
        <sz val="11"/>
        <color theme="0"/>
        <rFont val="Calibri"/>
        <family val="2"/>
        <scheme val="minor"/>
      </rPr>
      <t>collected, introduce the scores in the appropriate question rows.
2. The aggregate of a scores for each questions will be filled in automatically (how many participants scored 1s, 2s ,3s, 4s and 5s for each questions)
3. Pie Charts will automatically fill in showing agregate scores
4. If any questions changes, the titles of the chart will change automatically
5. If a questions is added, extend formulas from preceding question to capture the correct data.Make sure to add a line in Section 1 and in Section 2 so that all questions are in the same order</t>
    </r>
  </si>
  <si>
    <t>Total</t>
  </si>
  <si>
    <t>The AAR allowed participants to share experiences and best practice encountered during the course of the response</t>
  </si>
  <si>
    <t xml:space="preserve">The AAR contributed to strengthen interdisciplinary collaboration and coordination between health sector stakeholders involved in the response </t>
  </si>
  <si>
    <t xml:space="preserve">The AAR contributed to strengthen collaboration and coordination between sector (health, agriculture, environment) involved in the response </t>
  </si>
  <si>
    <t xml:space="preserve">The AAR allowed participants to propose actions for improving preparedness, early detection and response to public health emergencies </t>
  </si>
  <si>
    <t>Presentations on the methodology and process of the AAR workshop were clear and useful</t>
  </si>
  <si>
    <t xml:space="preserve">Was the number of participants adequate? </t>
  </si>
  <si>
    <t>Was the profile of participants adequate for the function of the response examined?</t>
  </si>
  <si>
    <t xml:space="preserve">Would you use this methodology for AAR for other public health emergencies in your country? </t>
  </si>
  <si>
    <t>Overall, how do you assess the AAR methodology’s ability to achieve the objectives and results?</t>
  </si>
  <si>
    <t>Strengthen preparedness and response capacity</t>
  </si>
  <si>
    <t>Strengthen coordination and collaboration mechanisms</t>
  </si>
  <si>
    <t>Contribute to strengthening of preparedness and preparedness plans</t>
  </si>
  <si>
    <t>Empower individuals to better appreciate the challenges of emergency response</t>
  </si>
  <si>
    <t>Question 5 - Other comments on the results of the AAR</t>
  </si>
  <si>
    <t>The AAR allowed participants to identify challenges and gaps encountered during the course of the response</t>
  </si>
  <si>
    <r>
      <t>Introductory session</t>
    </r>
    <r>
      <rPr>
        <sz val="10"/>
        <color theme="1"/>
        <rFont val="Calibri"/>
        <family val="2"/>
        <scheme val="minor"/>
      </rPr>
      <t xml:space="preserve"> (What was in place before the response? And what happened during the response?) was efficient</t>
    </r>
  </si>
  <si>
    <r>
      <t xml:space="preserve">Session 1 </t>
    </r>
    <r>
      <rPr>
        <sz val="10"/>
        <color theme="1"/>
        <rFont val="Calibri"/>
        <family val="2"/>
        <scheme val="minor"/>
      </rPr>
      <t xml:space="preserve">(What went well? What went less well? Why?) was efficient </t>
    </r>
  </si>
  <si>
    <r>
      <t xml:space="preserve">Session 2 </t>
    </r>
    <r>
      <rPr>
        <sz val="10"/>
        <color theme="1"/>
        <rFont val="Calibri"/>
        <family val="2"/>
        <scheme val="minor"/>
      </rPr>
      <t>(What can we do to improve for next time?) was efficient</t>
    </r>
  </si>
  <si>
    <r>
      <t>Session 3</t>
    </r>
    <r>
      <rPr>
        <sz val="10"/>
        <color theme="1"/>
        <rFont val="Calibri"/>
        <family val="2"/>
        <scheme val="minor"/>
      </rPr>
      <t xml:space="preserve"> (the Way forward) was efficient</t>
    </r>
  </si>
  <si>
    <t>Question 4 - Other comments/suggestion on the methodology of the 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</si>
</sst>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sz val="9"/>
      <color theme="1"/>
      <name val="Calibri"/>
      <family val="2"/>
      <scheme val="minor"/>
    </font>
    <font>
      <sz val="10"/>
      <color theme="1"/>
      <name val="Calibri"/>
      <family val="2"/>
      <scheme val="minor"/>
    </font>
    <font>
      <b/>
      <sz val="11"/>
      <color theme="1"/>
      <name val="Calibri"/>
      <family val="2"/>
      <scheme val="minor"/>
    </font>
    <font>
      <b/>
      <sz val="18"/>
      <color theme="0"/>
      <name val="Calibri"/>
      <family val="2"/>
      <scheme val="minor"/>
    </font>
    <font>
      <b/>
      <sz val="14"/>
      <color theme="0"/>
      <name val="Calibri"/>
      <family val="2"/>
      <scheme val="minor"/>
    </font>
    <font>
      <i/>
      <sz val="11"/>
      <color theme="0"/>
      <name val="Calibri"/>
      <family val="2"/>
      <scheme val="minor"/>
    </font>
    <font>
      <b/>
      <i/>
      <sz val="11"/>
      <color theme="0"/>
      <name val="Calibri"/>
      <family val="2"/>
      <scheme val="minor"/>
    </font>
    <font>
      <b/>
      <sz val="16"/>
      <color theme="1"/>
      <name val="Calibri"/>
      <family val="2"/>
      <scheme val="minor"/>
    </font>
    <font>
      <b/>
      <sz val="22"/>
      <color theme="0"/>
      <name val="Calibri"/>
      <family val="2"/>
      <scheme val="minor"/>
    </font>
    <font>
      <b/>
      <sz val="10"/>
      <color theme="1"/>
      <name val="Calibri"/>
      <family val="2"/>
      <scheme val="minor"/>
    </font>
    <font>
      <sz val="11"/>
      <color rgb="FF00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39">
    <xf numFmtId="0" fontId="0" fillId="0" borderId="0" xfId="0"/>
    <xf numFmtId="0" fontId="0" fillId="2" borderId="1" xfId="0" applyFill="1" applyBorder="1"/>
    <xf numFmtId="0" fontId="0" fillId="0" borderId="1" xfId="0" applyBorder="1"/>
    <xf numFmtId="164" fontId="0" fillId="0" borderId="1" xfId="0" applyNumberFormat="1" applyBorder="1"/>
    <xf numFmtId="0" fontId="0" fillId="0" borderId="0" xfId="0" applyAlignment="1">
      <alignment wrapText="1"/>
    </xf>
    <xf numFmtId="0" fontId="0" fillId="0" borderId="0" xfId="0" applyAlignment="1">
      <alignment vertical="center" wrapText="1"/>
    </xf>
    <xf numFmtId="0" fontId="0" fillId="0" borderId="4" xfId="0" applyBorder="1"/>
    <xf numFmtId="0" fontId="2" fillId="0" borderId="1" xfId="0" applyFont="1" applyBorder="1" applyAlignment="1">
      <alignment vertical="center" wrapText="1"/>
    </xf>
    <xf numFmtId="0" fontId="0" fillId="0" borderId="0" xfId="0" applyAlignment="1">
      <alignment horizontal="center" vertical="center"/>
    </xf>
    <xf numFmtId="0" fontId="1" fillId="0" borderId="0" xfId="0" applyFont="1" applyAlignment="1">
      <alignment vertical="center" wrapText="1"/>
    </xf>
    <xf numFmtId="1" fontId="0" fillId="0" borderId="1" xfId="0" applyNumberFormat="1" applyBorder="1"/>
    <xf numFmtId="0" fontId="0" fillId="3" borderId="1" xfId="0" applyFill="1" applyBorder="1"/>
    <xf numFmtId="0" fontId="0" fillId="3" borderId="0" xfId="0" applyFill="1"/>
    <xf numFmtId="0" fontId="3" fillId="3" borderId="1" xfId="0" applyFont="1" applyFill="1" applyBorder="1"/>
    <xf numFmtId="1" fontId="0" fillId="0" borderId="0" xfId="0" applyNumberFormat="1"/>
    <xf numFmtId="0" fontId="2"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0" fillId="4" borderId="0" xfId="0" applyFill="1" applyAlignment="1">
      <alignment horizontal="center" vertical="center"/>
    </xf>
    <xf numFmtId="0" fontId="2" fillId="4" borderId="0" xfId="0" applyFont="1" applyFill="1" applyAlignment="1">
      <alignment vertical="center" wrapText="1"/>
    </xf>
    <xf numFmtId="0" fontId="0" fillId="4" borderId="0" xfId="0" applyFill="1"/>
    <xf numFmtId="0" fontId="0" fillId="4" borderId="5" xfId="0" applyFill="1" applyBorder="1"/>
    <xf numFmtId="164" fontId="0" fillId="4" borderId="0" xfId="0" applyNumberFormat="1" applyFill="1"/>
    <xf numFmtId="0" fontId="11" fillId="0" borderId="9" xfId="0" applyFont="1" applyBorder="1" applyAlignment="1">
      <alignment vertical="center" wrapText="1"/>
    </xf>
    <xf numFmtId="0" fontId="11" fillId="0" borderId="9" xfId="0" applyFont="1" applyBorder="1" applyAlignment="1">
      <alignment wrapText="1"/>
    </xf>
    <xf numFmtId="0" fontId="2" fillId="0" borderId="1" xfId="0" applyFont="1" applyBorder="1" applyAlignment="1">
      <alignment horizontal="left" vertical="center" wrapText="1"/>
    </xf>
    <xf numFmtId="0" fontId="5" fillId="5" borderId="0" xfId="0" applyFont="1" applyFill="1" applyAlignment="1">
      <alignment horizontal="center" wrapText="1"/>
    </xf>
    <xf numFmtId="0" fontId="4" fillId="5" borderId="0" xfId="0" applyFont="1" applyFill="1" applyAlignment="1">
      <alignment horizontal="left" vertical="top" wrapText="1"/>
    </xf>
    <xf numFmtId="0" fontId="4" fillId="5" borderId="7" xfId="0" applyFont="1" applyFill="1" applyBorder="1" applyAlignment="1">
      <alignment horizontal="left" vertical="top" wrapText="1"/>
    </xf>
    <xf numFmtId="0" fontId="0" fillId="0" borderId="2"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8" fillId="2" borderId="3" xfId="0" applyFont="1" applyFill="1" applyBorder="1" applyAlignment="1">
      <alignment horizontal="center"/>
    </xf>
    <xf numFmtId="0" fontId="8" fillId="2" borderId="4" xfId="0" applyFont="1" applyFill="1" applyBorder="1" applyAlignment="1">
      <alignment horizont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8" fillId="2" borderId="8"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'Q1, Q2 and Q3 ENG'!$B$14</c:f>
          <c:strCache>
            <c:ptCount val="1"/>
            <c:pt idx="0">
              <c:v>The AAR allowed participants to share experiences and best practice encountered during the course of the response</c:v>
            </c:pt>
          </c:strCache>
        </c:strRef>
      </c:tx>
      <c:layout>
        <c:manualLayout>
          <c:xMode val="edge"/>
          <c:yMode val="edge"/>
          <c:x val="0.11700006729928"/>
          <c:y val="2.0592020592020598E-2"/>
        </c:manualLayout>
      </c:layout>
      <c:overlay val="0"/>
      <c:txPr>
        <a:bodyPr/>
        <a:lstStyle/>
        <a:p>
          <a:pPr algn="ctr" rtl="0">
            <a:defRPr lang="en-US" sz="1200" b="1" i="0" u="none" strike="noStrike" kern="120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34392569444444498"/>
          <c:y val="0.243416666666667"/>
          <c:w val="0.40606249999999999"/>
          <c:h val="0.69610714285714304"/>
        </c:manualLayout>
      </c:layout>
      <c:pieChart>
        <c:varyColors val="1"/>
        <c:ser>
          <c:idx val="0"/>
          <c:order val="0"/>
          <c:tx>
            <c:strRef>
              <c:f>'Q1, Q2 and Q3 ENG'!$B$37</c:f>
              <c:strCache>
                <c:ptCount val="1"/>
                <c:pt idx="0">
                  <c:v>The AAR allowed participants to share experiences and best practice encountered during the course of the response</c:v>
                </c:pt>
              </c:strCache>
            </c:strRef>
          </c:tx>
          <c:val>
            <c:numRef>
              <c:f>'Q1, Q2 and Q3 ENG'!$C$37:$G$37</c:f>
            </c:numRef>
          </c:val>
          <c:extLst>
            <c:ext xmlns:c16="http://schemas.microsoft.com/office/drawing/2014/chart" uri="{C3380CC4-5D6E-409C-BE32-E72D297353CC}">
              <c16:uniqueId val="{00000000-9351-46B8-8F84-9FDAFCFEF901}"/>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'Q1, Q2 and Q3 ENG'!$B$13</c:f>
          <c:strCache>
            <c:ptCount val="1"/>
            <c:pt idx="0">
              <c:v>The AAR allowed participants to identify challenges and gaps encountered during the course of the response</c:v>
            </c:pt>
          </c:strCache>
        </c:strRef>
      </c:tx>
      <c:overlay val="0"/>
      <c:txPr>
        <a:bodyPr/>
        <a:lstStyle/>
        <a:p>
          <a:pPr algn="ctr" rtl="0">
            <a:defRPr lang="en-US" sz="1200" b="1" i="0" u="none" strike="noStrike" kern="1200" baseline="0">
              <a:solidFill>
                <a:sysClr val="windowText" lastClr="000000"/>
              </a:solidFill>
              <a:latin typeface="+mn-lt"/>
              <a:ea typeface="+mn-ea"/>
              <a:cs typeface="+mn-cs"/>
            </a:defRPr>
          </a:pPr>
          <a:endParaRPr lang="en-US"/>
        </a:p>
      </c:txPr>
    </c:title>
    <c:autoTitleDeleted val="0"/>
    <c:plotArea>
      <c:layout/>
      <c:pieChart>
        <c:varyColors val="1"/>
        <c:ser>
          <c:idx val="0"/>
          <c:order val="0"/>
          <c:tx>
            <c:strRef>
              <c:f>'Q1, Q2 and Q3 ENG'!$B$36</c:f>
              <c:strCache>
                <c:ptCount val="1"/>
                <c:pt idx="0">
                  <c:v>The AAR allowed participants to identify challenges and gaps encountered during the course of the response</c:v>
                </c:pt>
              </c:strCache>
            </c:strRef>
          </c:tx>
          <c:val>
            <c:numRef>
              <c:f>'Q1, Q2 and Q3 ENG'!$C$36:$G$36</c:f>
            </c:numRef>
          </c:val>
          <c:extLst>
            <c:ext xmlns:c16="http://schemas.microsoft.com/office/drawing/2014/chart" uri="{C3380CC4-5D6E-409C-BE32-E72D297353CC}">
              <c16:uniqueId val="{00000000-BFD7-410F-A8F2-8E041010C14D}"/>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'Q1, Q2 and Q3 ENG'!$B$15</c:f>
          <c:strCache>
            <c:ptCount val="1"/>
            <c:pt idx="0">
              <c:v>The AAR contributed to strengthen interdisciplinary collaboration and coordination between health sector stakeholders involved in the response </c:v>
            </c:pt>
          </c:strCache>
        </c:strRef>
      </c:tx>
      <c:overlay val="0"/>
      <c:txPr>
        <a:bodyPr/>
        <a:lstStyle/>
        <a:p>
          <a:pPr algn="ctr" rtl="0">
            <a:defRPr lang="en-US" sz="1200" b="1" i="0" u="none" strike="noStrike" kern="1200" baseline="0">
              <a:solidFill>
                <a:sysClr val="windowText" lastClr="000000"/>
              </a:solidFill>
              <a:latin typeface="+mn-lt"/>
              <a:ea typeface="+mn-ea"/>
              <a:cs typeface="+mn-cs"/>
            </a:defRPr>
          </a:pPr>
          <a:endParaRPr lang="en-US"/>
        </a:p>
      </c:txPr>
    </c:title>
    <c:autoTitleDeleted val="0"/>
    <c:plotArea>
      <c:layout/>
      <c:pieChart>
        <c:varyColors val="1"/>
        <c:ser>
          <c:idx val="0"/>
          <c:order val="0"/>
          <c:tx>
            <c:strRef>
              <c:f>'Q1, Q2 and Q3 ENG'!$B$38</c:f>
              <c:strCache>
                <c:ptCount val="1"/>
                <c:pt idx="0">
                  <c:v>The AAR contributed to strengthen interdisciplinary collaboration and coordination between health sector stakeholders involved in the response </c:v>
                </c:pt>
              </c:strCache>
            </c:strRef>
          </c:tx>
          <c:val>
            <c:numRef>
              <c:f>'Q1, Q2 and Q3 ENG'!$C$38:$G$38</c:f>
            </c:numRef>
          </c:val>
          <c:extLst>
            <c:ext xmlns:c16="http://schemas.microsoft.com/office/drawing/2014/chart" uri="{C3380CC4-5D6E-409C-BE32-E72D297353CC}">
              <c16:uniqueId val="{00000000-2243-45F7-8FB0-143307EC411E}"/>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'Q1, Q2 and Q3 ENG'!$B$16</c:f>
          <c:strCache>
            <c:ptCount val="1"/>
            <c:pt idx="0">
              <c:v>The AAR contributed to strengthen collaboration and coordination between sector (health, agriculture, environment) involved in the response </c:v>
            </c:pt>
          </c:strCache>
        </c:strRef>
      </c:tx>
      <c:overlay val="0"/>
      <c:txPr>
        <a:bodyPr/>
        <a:lstStyle/>
        <a:p>
          <a:pPr algn="ctr" rtl="0">
            <a:defRPr lang="en-US" sz="1200" b="1" i="0" u="none" strike="noStrike" kern="120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9185413377716002"/>
          <c:y val="0.29992634697204501"/>
          <c:w val="0.40483385291985002"/>
          <c:h val="0.63532017281809305"/>
        </c:manualLayout>
      </c:layout>
      <c:pieChart>
        <c:varyColors val="1"/>
        <c:ser>
          <c:idx val="0"/>
          <c:order val="0"/>
          <c:tx>
            <c:strRef>
              <c:f>'Q1, Q2 and Q3 ENG'!$B$39</c:f>
              <c:strCache>
                <c:ptCount val="1"/>
                <c:pt idx="0">
                  <c:v>The AAR contributed to strengthen collaboration and coordination between sector (health, agriculture, environment) involved in the response </c:v>
                </c:pt>
              </c:strCache>
            </c:strRef>
          </c:tx>
          <c:val>
            <c:numRef>
              <c:f>'Q1, Q2 and Q3 ENG'!$C$39:$G$39</c:f>
            </c:numRef>
          </c:val>
          <c:extLst>
            <c:ext xmlns:c16="http://schemas.microsoft.com/office/drawing/2014/chart" uri="{C3380CC4-5D6E-409C-BE32-E72D297353CC}">
              <c16:uniqueId val="{00000000-D0D3-4ADE-B0D9-90A8C8311CAC}"/>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'Q1 and Q2'!#REF!</c:f>
          <c:strCache>
            <c:ptCount val="1"/>
            <c:pt idx="0">
              <c:v>#REF!</c:v>
            </c:pt>
          </c:strCache>
        </c:strRef>
      </c:tx>
      <c:overlay val="0"/>
      <c:txPr>
        <a:bodyPr/>
        <a:lstStyle/>
        <a:p>
          <a:pPr algn="ctr" rtl="0">
            <a:defRPr lang="en-US" sz="1200" b="1" i="0" u="none" strike="noStrike" kern="1200" baseline="0">
              <a:solidFill>
                <a:sysClr val="windowText" lastClr="000000"/>
              </a:solidFill>
              <a:latin typeface="+mn-lt"/>
              <a:ea typeface="+mn-ea"/>
              <a:cs typeface="+mn-cs"/>
            </a:defRPr>
          </a:pPr>
          <a:endParaRPr lang="en-US"/>
        </a:p>
      </c:txPr>
    </c:title>
    <c:autoTitleDeleted val="0"/>
    <c:plotArea>
      <c:layout/>
      <c:pieChart>
        <c:varyColors val="1"/>
        <c:ser>
          <c:idx val="0"/>
          <c:order val="0"/>
          <c:val>
            <c:numRef>
              <c:f>'Q1 and Q2'!#REF!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'Q1 and Q2'!#REF!</c15:sqref>
                        </c15:formulaRef>
                      </c:ext>
                    </c:extLst>
                    <c:strCache>
                      <c:ptCount val="1"/>
                      <c:pt idx="0">
                        <c:v>#REF!</c:v>
                      </c:pt>
                    </c:strCache>
                  </c:strRef>
                </c15:tx>
              </c15:filteredSeriesTitle>
            </c:ext>
            <c:ext xmlns:c16="http://schemas.microsoft.com/office/drawing/2014/chart" uri="{C3380CC4-5D6E-409C-BE32-E72D297353CC}">
              <c16:uniqueId val="{00000000-7E04-44EE-85CF-BDC032B7365B}"/>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'Q1, Q2 and Q3 ENG'!$B$19</c:f>
          <c:strCache>
            <c:ptCount val="1"/>
            <c:pt idx="0">
              <c:v>Presentations on the methodology and process of the AAR workshop were clear and useful</c:v>
            </c:pt>
          </c:strCache>
        </c:strRef>
      </c:tx>
      <c:overlay val="0"/>
      <c:txPr>
        <a:bodyPr/>
        <a:lstStyle/>
        <a:p>
          <a:pPr algn="ctr" rtl="0">
            <a:defRPr lang="en-US" sz="1200" b="1" i="0" u="none" strike="noStrike" kern="120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6684333850052699"/>
          <c:y val="0.29992634697204501"/>
          <c:w val="0.40922976972152098"/>
          <c:h val="0.63532017281809305"/>
        </c:manualLayout>
      </c:layout>
      <c:pieChart>
        <c:varyColors val="1"/>
        <c:ser>
          <c:idx val="0"/>
          <c:order val="0"/>
          <c:tx>
            <c:strRef>
              <c:f>'Q1, Q2 and Q3 ENG'!$B$42</c:f>
              <c:strCache>
                <c:ptCount val="1"/>
                <c:pt idx="0">
                  <c:v>Presentations on the methodology and process of the AAR workshop were clear and useful</c:v>
                </c:pt>
              </c:strCache>
            </c:strRef>
          </c:tx>
          <c:val>
            <c:numRef>
              <c:f>'Q1, Q2 and Q3 ENG'!$C$42:$G$42</c:f>
            </c:numRef>
          </c:val>
          <c:extLst>
            <c:ext xmlns:c16="http://schemas.microsoft.com/office/drawing/2014/chart" uri="{C3380CC4-5D6E-409C-BE32-E72D297353CC}">
              <c16:uniqueId val="{00000000-F929-4B27-BFA8-DC7A768B1CFD}"/>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'Q1, Q2 and Q3 ENG'!$B$25</c:f>
          <c:strCache>
            <c:ptCount val="1"/>
            <c:pt idx="0">
              <c:v>Was the profile of participants adequate for the function of the response examined?</c:v>
            </c:pt>
          </c:strCache>
        </c:strRef>
      </c:tx>
      <c:overlay val="0"/>
      <c:txPr>
        <a:bodyPr/>
        <a:lstStyle/>
        <a:p>
          <a:pPr algn="ctr" rtl="0">
            <a:defRPr lang="en-US" sz="1200" b="1" i="0" u="none" strike="noStrike" kern="120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4891071457417599"/>
          <c:y val="0.241498070365255"/>
          <c:w val="0.43110385328753498"/>
          <c:h val="0.69258434219013398"/>
        </c:manualLayout>
      </c:layout>
      <c:pieChart>
        <c:varyColors val="1"/>
        <c:ser>
          <c:idx val="0"/>
          <c:order val="0"/>
          <c:tx>
            <c:strRef>
              <c:f>'Q1, Q2 and Q3 ENG'!$B$48</c:f>
              <c:strCache>
                <c:ptCount val="1"/>
                <c:pt idx="0">
                  <c:v>Would you use this methodology for AAR for other public health emergencies in your country? </c:v>
                </c:pt>
              </c:strCache>
            </c:strRef>
          </c:tx>
          <c:val>
            <c:numRef>
              <c:f>'Q1, Q2 and Q3 ENG'!$C$48:$G$48</c:f>
            </c:numRef>
          </c:val>
          <c:extLst>
            <c:ext xmlns:c16="http://schemas.microsoft.com/office/drawing/2014/chart" uri="{C3380CC4-5D6E-409C-BE32-E72D297353CC}">
              <c16:uniqueId val="{00000000-D4E7-4F7A-8F23-1C0289550D61}"/>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'Q1, Q2 and Q3 ENG'!$B$27</c:f>
          <c:strCache>
            <c:ptCount val="1"/>
            <c:pt idx="0">
              <c:v>Overall, how do you assess the AAR methodology’s ability to achieve the objectives and results?</c:v>
            </c:pt>
          </c:strCache>
        </c:strRef>
      </c:tx>
      <c:overlay val="0"/>
      <c:txPr>
        <a:bodyPr/>
        <a:lstStyle/>
        <a:p>
          <a:pPr algn="ctr" rtl="0">
            <a:defRPr lang="en-US" sz="1200" b="1" i="0" u="none" strike="noStrike" kern="1200" baseline="0">
              <a:solidFill>
                <a:sysClr val="windowText" lastClr="000000"/>
              </a:solidFill>
              <a:latin typeface="+mn-lt"/>
              <a:ea typeface="+mn-ea"/>
              <a:cs typeface="+mn-cs"/>
            </a:defRPr>
          </a:pPr>
          <a:endParaRPr lang="en-US"/>
        </a:p>
      </c:txPr>
    </c:title>
    <c:autoTitleDeleted val="0"/>
    <c:plotArea>
      <c:layout/>
      <c:pieChart>
        <c:varyColors val="1"/>
        <c:ser>
          <c:idx val="0"/>
          <c:order val="0"/>
          <c:tx>
            <c:strRef>
              <c:f>'Q1, Q2 and Q3 ENG'!$B$49</c:f>
              <c:strCache>
                <c:ptCount val="1"/>
                <c:pt idx="0">
                  <c:v>Overall, how do you assess the AAR methodology’s ability to achieve the objectives and results?</c:v>
                </c:pt>
              </c:strCache>
            </c:strRef>
          </c:tx>
          <c:val>
            <c:numRef>
              <c:f>'Q1, Q2 and Q3 ENG'!$C$49:$G$49</c:f>
            </c:numRef>
          </c:val>
          <c:extLst>
            <c:ext xmlns:c16="http://schemas.microsoft.com/office/drawing/2014/chart" uri="{C3380CC4-5D6E-409C-BE32-E72D297353CC}">
              <c16:uniqueId val="{00000000-8873-4A9F-AE97-5BE5421681A8}"/>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'Q1, Q2 and Q3 ENG'!$B$51</c:f>
          <c:strCache>
            <c:ptCount val="1"/>
            <c:pt idx="0">
              <c:v>Strengthen preparedness and response capacity</c:v>
            </c:pt>
          </c:strCache>
        </c:strRef>
      </c:tx>
      <c:overlay val="0"/>
      <c:txPr>
        <a:bodyPr/>
        <a:lstStyle/>
        <a:p>
          <a:pPr algn="ctr" rtl="0">
            <a:defRPr lang="en-US" sz="1200" b="1" i="0" u="none" strike="noStrike" kern="120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30828577389540801"/>
          <c:y val="0.24423174603174599"/>
          <c:w val="0.40922976972152098"/>
          <c:h val="0.63532017281809305"/>
        </c:manualLayout>
      </c:layout>
      <c:pieChart>
        <c:varyColors val="1"/>
        <c:ser>
          <c:idx val="0"/>
          <c:order val="0"/>
          <c:tx>
            <c:strRef>
              <c:f>'Q1, Q2 and Q3 ENG'!$B$51</c:f>
              <c:strCache>
                <c:ptCount val="1"/>
                <c:pt idx="0">
                  <c:v>Strengthen preparedness and response capacity</c:v>
                </c:pt>
              </c:strCache>
            </c:strRef>
          </c:tx>
          <c:val>
            <c:numRef>
              <c:f>'Q1, Q2 and Q3 ENG'!$C$51:$G$51</c:f>
            </c:numRef>
          </c:val>
          <c:extLst>
            <c:ext xmlns:c16="http://schemas.microsoft.com/office/drawing/2014/chart" uri="{C3380CC4-5D6E-409C-BE32-E72D297353CC}">
              <c16:uniqueId val="{00000000-705E-4FE4-923E-30277A14EE58}"/>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'Q1, Q2 and Q3 ENG'!$B$31</c:f>
          <c:strCache>
            <c:ptCount val="1"/>
            <c:pt idx="0">
              <c:v>Contribute to strengthening of preparedness and preparedness plans</c:v>
            </c:pt>
          </c:strCache>
        </c:strRef>
      </c:tx>
      <c:overlay val="0"/>
      <c:txPr>
        <a:bodyPr/>
        <a:lstStyle/>
        <a:p>
          <a:pPr algn="ctr" rtl="0">
            <a:defRPr lang="en-US" sz="1200" b="1" i="0" u="none" strike="noStrike" kern="120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6684326308922401"/>
          <c:y val="0.26969801331502102"/>
          <c:w val="0.40922976972152098"/>
          <c:h val="0.63532017281809305"/>
        </c:manualLayout>
      </c:layout>
      <c:pieChart>
        <c:varyColors val="1"/>
        <c:ser>
          <c:idx val="0"/>
          <c:order val="0"/>
          <c:tx>
            <c:strRef>
              <c:f>'Q1, Q2 and Q3 ENG'!$B$53</c:f>
              <c:strCache>
                <c:ptCount val="1"/>
                <c:pt idx="0">
                  <c:v>Contribute to strengthening of preparedness and preparedness plans</c:v>
                </c:pt>
              </c:strCache>
            </c:strRef>
          </c:tx>
          <c:val>
            <c:numRef>
              <c:f>'Q1, Q2 and Q3 ENG'!$C$53:$G$53</c:f>
            </c:numRef>
          </c:val>
          <c:extLst>
            <c:ext xmlns:c16="http://schemas.microsoft.com/office/drawing/2014/chart" uri="{C3380CC4-5D6E-409C-BE32-E72D297353CC}">
              <c16:uniqueId val="{00000000-01C6-4E47-B388-3D15EA88ACA1}"/>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'Q1, Q2 and Q3 ENG'!$B$32</c:f>
          <c:strCache>
            <c:ptCount val="1"/>
            <c:pt idx="0">
              <c:v>Empower individuals to better appreciate the challenges of emergency response</c:v>
            </c:pt>
          </c:strCache>
        </c:strRef>
      </c:tx>
      <c:overlay val="0"/>
      <c:txPr>
        <a:bodyPr/>
        <a:lstStyle/>
        <a:p>
          <a:pPr algn="ctr" rtl="0">
            <a:defRPr lang="en-US" sz="1200" b="1" i="0" u="none" strike="noStrike" kern="120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6684333850052699"/>
          <c:y val="0.29992634697204501"/>
          <c:w val="0.40922976972152098"/>
          <c:h val="0.63532017281809305"/>
        </c:manualLayout>
      </c:layout>
      <c:pieChart>
        <c:varyColors val="1"/>
        <c:ser>
          <c:idx val="0"/>
          <c:order val="0"/>
          <c:tx>
            <c:strRef>
              <c:f>'Q1, Q2 and Q3 ENG'!$B$54</c:f>
              <c:strCache>
                <c:ptCount val="1"/>
                <c:pt idx="0">
                  <c:v>Empower individuals to better appreciate the challenges of emergency response</c:v>
                </c:pt>
              </c:strCache>
            </c:strRef>
          </c:tx>
          <c:val>
            <c:numRef>
              <c:f>'Q1, Q2 and Q3 ENG'!$C$54:$G$54</c:f>
            </c:numRef>
          </c:val>
          <c:extLst>
            <c:ext xmlns:c16="http://schemas.microsoft.com/office/drawing/2014/chart" uri="{C3380CC4-5D6E-409C-BE32-E72D297353CC}">
              <c16:uniqueId val="{00000000-3214-465B-B066-3F8BA4E578AF}"/>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'Q1, Q2 and Q3 ENG'!$B$17</c:f>
          <c:strCache>
            <c:ptCount val="1"/>
            <c:pt idx="0">
              <c:v>The AAR allowed participants to propose actions for improving preparedness, early detection and response to public health emergencies </c:v>
            </c:pt>
          </c:strCache>
        </c:strRef>
      </c:tx>
      <c:overlay val="0"/>
      <c:txPr>
        <a:bodyPr/>
        <a:lstStyle/>
        <a:p>
          <a:pPr algn="ctr" rtl="0">
            <a:defRPr lang="en-US" sz="1200" b="1" i="0" u="none" strike="noStrike" kern="120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29185413377716002"/>
          <c:y val="0.29992634697204501"/>
          <c:w val="0.40483385291985002"/>
          <c:h val="0.63532017281809305"/>
        </c:manualLayout>
      </c:layout>
      <c:pieChart>
        <c:varyColors val="1"/>
        <c:ser>
          <c:idx val="0"/>
          <c:order val="0"/>
          <c:tx>
            <c:strRef>
              <c:f>'Q1, Q2 and Q3 ENG'!$B$40</c:f>
              <c:strCache>
                <c:ptCount val="1"/>
                <c:pt idx="0">
                  <c:v>The AAR allowed participants to propose actions for improving preparedness, early detection and response to public health emergencies </c:v>
                </c:pt>
              </c:strCache>
            </c:strRef>
          </c:tx>
          <c:val>
            <c:numRef>
              <c:f>'Q1, Q2 and Q3 ENG'!$C$40:$G$40</c:f>
            </c:numRef>
          </c:val>
          <c:extLst>
            <c:ext xmlns:c16="http://schemas.microsoft.com/office/drawing/2014/chart" uri="{C3380CC4-5D6E-409C-BE32-E72D297353CC}">
              <c16:uniqueId val="{00000000-D0D3-4ADE-B0D9-90A8C8311CAC}"/>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en-US"/>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stacked"/>
        <c:varyColors val="0"/>
        <c:ser>
          <c:idx val="0"/>
          <c:order val="0"/>
          <c:tx>
            <c:strRef>
              <c:f>'Q1, Q2 and Q3 ENG'!$C$35</c:f>
              <c:strCache>
                <c:ptCount val="1"/>
                <c:pt idx="0">
                  <c:v>5</c:v>
                </c:pt>
              </c:strCache>
            </c:strRef>
          </c:tx>
          <c:spPr>
            <a:solidFill>
              <a:srgbClr val="00B050"/>
            </a:solidFill>
          </c:spPr>
          <c:invertIfNegative val="0"/>
          <c:cat>
            <c:strRef>
              <c:f>'Q1, Q2 and Q3 ENG'!$B$58:$B$62</c:f>
              <c:strCache>
                <c:ptCount val="5"/>
                <c:pt idx="0">
                  <c:v>The AAR allowed participants to identify challenges and gaps encountered during the course of the response</c:v>
                </c:pt>
                <c:pt idx="1">
                  <c:v>The AAR allowed participants to share experiences and best practice encountered during the course of the response</c:v>
                </c:pt>
                <c:pt idx="2">
                  <c:v>The AAR contributed to strengthen interdisciplinary collaboration and coordination between health sector stakeholders involved in the response </c:v>
                </c:pt>
                <c:pt idx="3">
                  <c:v>The AAR contributed to strengthen collaboration and coordination between sector (health, agriculture, environment) involved in the response </c:v>
                </c:pt>
                <c:pt idx="4">
                  <c:v>The AAR allowed participants to propose actions for improving preparedness, early detection and response to public health emergencies </c:v>
                </c:pt>
              </c:strCache>
            </c:strRef>
          </c:cat>
          <c:val>
            <c:numRef>
              <c:f>'Q1, Q2 and Q3 ENG'!$C$58:$C$62</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0-B88B-4A9D-BD57-E8CB210F3FA0}"/>
            </c:ext>
          </c:extLst>
        </c:ser>
        <c:ser>
          <c:idx val="1"/>
          <c:order val="1"/>
          <c:tx>
            <c:strRef>
              <c:f>'Q1, Q2 and Q3 ENG'!$D$35</c:f>
              <c:strCache>
                <c:ptCount val="1"/>
                <c:pt idx="0">
                  <c:v>4</c:v>
                </c:pt>
              </c:strCache>
            </c:strRef>
          </c:tx>
          <c:spPr>
            <a:solidFill>
              <a:srgbClr val="92D050"/>
            </a:solidFill>
          </c:spPr>
          <c:invertIfNegative val="0"/>
          <c:cat>
            <c:strRef>
              <c:f>'Q1, Q2 and Q3 ENG'!$B$58:$B$62</c:f>
              <c:strCache>
                <c:ptCount val="5"/>
                <c:pt idx="0">
                  <c:v>The AAR allowed participants to identify challenges and gaps encountered during the course of the response</c:v>
                </c:pt>
                <c:pt idx="1">
                  <c:v>The AAR allowed participants to share experiences and best practice encountered during the course of the response</c:v>
                </c:pt>
                <c:pt idx="2">
                  <c:v>The AAR contributed to strengthen interdisciplinary collaboration and coordination between health sector stakeholders involved in the response </c:v>
                </c:pt>
                <c:pt idx="3">
                  <c:v>The AAR contributed to strengthen collaboration and coordination between sector (health, agriculture, environment) involved in the response </c:v>
                </c:pt>
                <c:pt idx="4">
                  <c:v>The AAR allowed participants to propose actions for improving preparedness, early detection and response to public health emergencies </c:v>
                </c:pt>
              </c:strCache>
            </c:strRef>
          </c:cat>
          <c:val>
            <c:numRef>
              <c:f>'Q1, Q2 and Q3 ENG'!$D$58:$D$62</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1-B88B-4A9D-BD57-E8CB210F3FA0}"/>
            </c:ext>
          </c:extLst>
        </c:ser>
        <c:ser>
          <c:idx val="2"/>
          <c:order val="2"/>
          <c:tx>
            <c:strRef>
              <c:f>'Q1, Q2 and Q3 ENG'!$E$35</c:f>
              <c:strCache>
                <c:ptCount val="1"/>
                <c:pt idx="0">
                  <c:v>3</c:v>
                </c:pt>
              </c:strCache>
            </c:strRef>
          </c:tx>
          <c:spPr>
            <a:solidFill>
              <a:srgbClr val="FFFF00"/>
            </a:solidFill>
          </c:spPr>
          <c:invertIfNegative val="0"/>
          <c:cat>
            <c:strRef>
              <c:f>'Q1, Q2 and Q3 ENG'!$B$58:$B$62</c:f>
              <c:strCache>
                <c:ptCount val="5"/>
                <c:pt idx="0">
                  <c:v>The AAR allowed participants to identify challenges and gaps encountered during the course of the response</c:v>
                </c:pt>
                <c:pt idx="1">
                  <c:v>The AAR allowed participants to share experiences and best practice encountered during the course of the response</c:v>
                </c:pt>
                <c:pt idx="2">
                  <c:v>The AAR contributed to strengthen interdisciplinary collaboration and coordination between health sector stakeholders involved in the response </c:v>
                </c:pt>
                <c:pt idx="3">
                  <c:v>The AAR contributed to strengthen collaboration and coordination between sector (health, agriculture, environment) involved in the response </c:v>
                </c:pt>
                <c:pt idx="4">
                  <c:v>The AAR allowed participants to propose actions for improving preparedness, early detection and response to public health emergencies </c:v>
                </c:pt>
              </c:strCache>
            </c:strRef>
          </c:cat>
          <c:val>
            <c:numRef>
              <c:f>'Q1, Q2 and Q3 ENG'!$E$58:$E$62</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2-B88B-4A9D-BD57-E8CB210F3FA0}"/>
            </c:ext>
          </c:extLst>
        </c:ser>
        <c:ser>
          <c:idx val="3"/>
          <c:order val="3"/>
          <c:tx>
            <c:strRef>
              <c:f>'Q1, Q2 and Q3 ENG'!$F$35</c:f>
              <c:strCache>
                <c:ptCount val="1"/>
                <c:pt idx="0">
                  <c:v>2</c:v>
                </c:pt>
              </c:strCache>
            </c:strRef>
          </c:tx>
          <c:spPr>
            <a:solidFill>
              <a:srgbClr val="FFC000"/>
            </a:solidFill>
          </c:spPr>
          <c:invertIfNegative val="0"/>
          <c:cat>
            <c:strRef>
              <c:f>'Q1, Q2 and Q3 ENG'!$B$58:$B$62</c:f>
              <c:strCache>
                <c:ptCount val="5"/>
                <c:pt idx="0">
                  <c:v>The AAR allowed participants to identify challenges and gaps encountered during the course of the response</c:v>
                </c:pt>
                <c:pt idx="1">
                  <c:v>The AAR allowed participants to share experiences and best practice encountered during the course of the response</c:v>
                </c:pt>
                <c:pt idx="2">
                  <c:v>The AAR contributed to strengthen interdisciplinary collaboration and coordination between health sector stakeholders involved in the response </c:v>
                </c:pt>
                <c:pt idx="3">
                  <c:v>The AAR contributed to strengthen collaboration and coordination between sector (health, agriculture, environment) involved in the response </c:v>
                </c:pt>
                <c:pt idx="4">
                  <c:v>The AAR allowed participants to propose actions for improving preparedness, early detection and response to public health emergencies </c:v>
                </c:pt>
              </c:strCache>
            </c:strRef>
          </c:cat>
          <c:val>
            <c:numRef>
              <c:f>'Q1, Q2 and Q3 ENG'!$F$58:$F$62</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3-B88B-4A9D-BD57-E8CB210F3FA0}"/>
            </c:ext>
          </c:extLst>
        </c:ser>
        <c:ser>
          <c:idx val="4"/>
          <c:order val="4"/>
          <c:tx>
            <c:strRef>
              <c:f>'Q1, Q2 and Q3 ENG'!$G$35</c:f>
              <c:strCache>
                <c:ptCount val="1"/>
                <c:pt idx="0">
                  <c:v>1</c:v>
                </c:pt>
              </c:strCache>
            </c:strRef>
          </c:tx>
          <c:spPr>
            <a:solidFill>
              <a:srgbClr val="FF0000"/>
            </a:solidFill>
          </c:spPr>
          <c:invertIfNegative val="0"/>
          <c:cat>
            <c:strRef>
              <c:f>'Q1, Q2 and Q3 ENG'!$B$58:$B$62</c:f>
              <c:strCache>
                <c:ptCount val="5"/>
                <c:pt idx="0">
                  <c:v>The AAR allowed participants to identify challenges and gaps encountered during the course of the response</c:v>
                </c:pt>
                <c:pt idx="1">
                  <c:v>The AAR allowed participants to share experiences and best practice encountered during the course of the response</c:v>
                </c:pt>
                <c:pt idx="2">
                  <c:v>The AAR contributed to strengthen interdisciplinary collaboration and coordination between health sector stakeholders involved in the response </c:v>
                </c:pt>
                <c:pt idx="3">
                  <c:v>The AAR contributed to strengthen collaboration and coordination between sector (health, agriculture, environment) involved in the response </c:v>
                </c:pt>
                <c:pt idx="4">
                  <c:v>The AAR allowed participants to propose actions for improving preparedness, early detection and response to public health emergencies </c:v>
                </c:pt>
              </c:strCache>
            </c:strRef>
          </c:cat>
          <c:val>
            <c:numRef>
              <c:f>'Q1, Q2 and Q3 ENG'!$G$58:$G$62</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4-B88B-4A9D-BD57-E8CB210F3FA0}"/>
            </c:ext>
          </c:extLst>
        </c:ser>
        <c:dLbls>
          <c:showLegendKey val="0"/>
          <c:showVal val="0"/>
          <c:showCatName val="0"/>
          <c:showSerName val="0"/>
          <c:showPercent val="0"/>
          <c:showBubbleSize val="0"/>
        </c:dLbls>
        <c:gapWidth val="150"/>
        <c:overlap val="100"/>
        <c:axId val="2107828328"/>
        <c:axId val="2107825256"/>
      </c:barChart>
      <c:catAx>
        <c:axId val="2107828328"/>
        <c:scaling>
          <c:orientation val="maxMin"/>
        </c:scaling>
        <c:delete val="0"/>
        <c:axPos val="l"/>
        <c:numFmt formatCode="General" sourceLinked="0"/>
        <c:majorTickMark val="out"/>
        <c:minorTickMark val="none"/>
        <c:tickLblPos val="nextTo"/>
        <c:crossAx val="2107825256"/>
        <c:crosses val="autoZero"/>
        <c:auto val="1"/>
        <c:lblAlgn val="ctr"/>
        <c:lblOffset val="100"/>
        <c:noMultiLvlLbl val="0"/>
      </c:catAx>
      <c:valAx>
        <c:axId val="2107825256"/>
        <c:scaling>
          <c:orientation val="minMax"/>
          <c:max val="100"/>
        </c:scaling>
        <c:delete val="0"/>
        <c:axPos val="t"/>
        <c:majorGridlines/>
        <c:numFmt formatCode="General" sourceLinked="0"/>
        <c:majorTickMark val="out"/>
        <c:minorTickMark val="none"/>
        <c:tickLblPos val="nextTo"/>
        <c:crossAx val="2107828328"/>
        <c:crosses val="autoZero"/>
        <c:crossBetween val="between"/>
      </c:valAx>
    </c:plotArea>
    <c:legend>
      <c:legendPos val="r"/>
      <c:overlay val="0"/>
    </c:legend>
    <c:plotVisOnly val="1"/>
    <c:dispBlanksAs val="gap"/>
    <c:showDLblsOverMax val="0"/>
  </c:chart>
  <c:spPr>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8011304238129998"/>
          <c:y val="8.4892535521312804E-2"/>
          <c:w val="0.48103353859518699"/>
          <c:h val="0.877831765726102"/>
        </c:manualLayout>
      </c:layout>
      <c:barChart>
        <c:barDir val="bar"/>
        <c:grouping val="stacked"/>
        <c:varyColors val="0"/>
        <c:ser>
          <c:idx val="0"/>
          <c:order val="0"/>
          <c:tx>
            <c:strRef>
              <c:f>'Q1, Q2 and Q3 ENG'!$C$35</c:f>
              <c:strCache>
                <c:ptCount val="1"/>
                <c:pt idx="0">
                  <c:v>5</c:v>
                </c:pt>
              </c:strCache>
            </c:strRef>
          </c:tx>
          <c:spPr>
            <a:solidFill>
              <a:srgbClr val="00B050"/>
            </a:solidFill>
          </c:spPr>
          <c:invertIfNegative val="0"/>
          <c:cat>
            <c:strRef>
              <c:f>'Q1, Q2 and Q3 ENG'!$B$64:$B$72</c:f>
              <c:strCache>
                <c:ptCount val="9"/>
                <c:pt idx="0">
                  <c:v>Presentations on the methodology and process of the AAR workshop were clear and useful</c:v>
                </c:pt>
                <c:pt idx="1">
                  <c:v>Introductory session (What was in place before the response? And what happened during the response?) was efficient</c:v>
                </c:pt>
                <c:pt idx="2">
                  <c:v>Session 1 (What went well? What went less well? Why?) was efficient </c:v>
                </c:pt>
                <c:pt idx="3">
                  <c:v>Session 2 (What can we do to improve for next time?) was efficient</c:v>
                </c:pt>
                <c:pt idx="4">
                  <c:v>Session 3 (the Way forward) was efficient</c:v>
                </c:pt>
                <c:pt idx="5">
                  <c:v>Was the number of participants adequate? </c:v>
                </c:pt>
                <c:pt idx="6">
                  <c:v>Was the profile of participants adequate for the function of the response examined?</c:v>
                </c:pt>
                <c:pt idx="7">
                  <c:v>Would you use this methodology for AAR for other public health emergencies in your country? </c:v>
                </c:pt>
                <c:pt idx="8">
                  <c:v>Overall, how do you assess the AAR methodology’s ability to achieve the objectives and results?</c:v>
                </c:pt>
              </c:strCache>
            </c:strRef>
          </c:cat>
          <c:val>
            <c:numRef>
              <c:f>'Q1, Q2 and Q3 ENG'!$C$64:$C$72</c:f>
              <c:numCache>
                <c:formatCode>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B235-4115-BA48-D9619EDC51FE}"/>
            </c:ext>
          </c:extLst>
        </c:ser>
        <c:ser>
          <c:idx val="1"/>
          <c:order val="1"/>
          <c:tx>
            <c:strRef>
              <c:f>'Q1, Q2 and Q3 ENG'!$D$35</c:f>
              <c:strCache>
                <c:ptCount val="1"/>
                <c:pt idx="0">
                  <c:v>4</c:v>
                </c:pt>
              </c:strCache>
            </c:strRef>
          </c:tx>
          <c:spPr>
            <a:solidFill>
              <a:srgbClr val="92D050"/>
            </a:solidFill>
          </c:spPr>
          <c:invertIfNegative val="0"/>
          <c:cat>
            <c:strRef>
              <c:f>'Q1, Q2 and Q3 ENG'!$B$64:$B$72</c:f>
              <c:strCache>
                <c:ptCount val="9"/>
                <c:pt idx="0">
                  <c:v>Presentations on the methodology and process of the AAR workshop were clear and useful</c:v>
                </c:pt>
                <c:pt idx="1">
                  <c:v>Introductory session (What was in place before the response? And what happened during the response?) was efficient</c:v>
                </c:pt>
                <c:pt idx="2">
                  <c:v>Session 1 (What went well? What went less well? Why?) was efficient </c:v>
                </c:pt>
                <c:pt idx="3">
                  <c:v>Session 2 (What can we do to improve for next time?) was efficient</c:v>
                </c:pt>
                <c:pt idx="4">
                  <c:v>Session 3 (the Way forward) was efficient</c:v>
                </c:pt>
                <c:pt idx="5">
                  <c:v>Was the number of participants adequate? </c:v>
                </c:pt>
                <c:pt idx="6">
                  <c:v>Was the profile of participants adequate for the function of the response examined?</c:v>
                </c:pt>
                <c:pt idx="7">
                  <c:v>Would you use this methodology for AAR for other public health emergencies in your country? </c:v>
                </c:pt>
                <c:pt idx="8">
                  <c:v>Overall, how do you assess the AAR methodology’s ability to achieve the objectives and results?</c:v>
                </c:pt>
              </c:strCache>
            </c:strRef>
          </c:cat>
          <c:val>
            <c:numRef>
              <c:f>'Q1, Q2 and Q3 ENG'!$D$64:$D$72</c:f>
              <c:numCache>
                <c:formatCode>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B235-4115-BA48-D9619EDC51FE}"/>
            </c:ext>
          </c:extLst>
        </c:ser>
        <c:ser>
          <c:idx val="2"/>
          <c:order val="2"/>
          <c:tx>
            <c:strRef>
              <c:f>'Q1, Q2 and Q3 ENG'!$E$35</c:f>
              <c:strCache>
                <c:ptCount val="1"/>
                <c:pt idx="0">
                  <c:v>3</c:v>
                </c:pt>
              </c:strCache>
            </c:strRef>
          </c:tx>
          <c:spPr>
            <a:solidFill>
              <a:srgbClr val="FFFF00"/>
            </a:solidFill>
          </c:spPr>
          <c:invertIfNegative val="0"/>
          <c:cat>
            <c:strRef>
              <c:f>'Q1, Q2 and Q3 ENG'!$B$64:$B$72</c:f>
              <c:strCache>
                <c:ptCount val="9"/>
                <c:pt idx="0">
                  <c:v>Presentations on the methodology and process of the AAR workshop were clear and useful</c:v>
                </c:pt>
                <c:pt idx="1">
                  <c:v>Introductory session (What was in place before the response? And what happened during the response?) was efficient</c:v>
                </c:pt>
                <c:pt idx="2">
                  <c:v>Session 1 (What went well? What went less well? Why?) was efficient </c:v>
                </c:pt>
                <c:pt idx="3">
                  <c:v>Session 2 (What can we do to improve for next time?) was efficient</c:v>
                </c:pt>
                <c:pt idx="4">
                  <c:v>Session 3 (the Way forward) was efficient</c:v>
                </c:pt>
                <c:pt idx="5">
                  <c:v>Was the number of participants adequate? </c:v>
                </c:pt>
                <c:pt idx="6">
                  <c:v>Was the profile of participants adequate for the function of the response examined?</c:v>
                </c:pt>
                <c:pt idx="7">
                  <c:v>Would you use this methodology for AAR for other public health emergencies in your country? </c:v>
                </c:pt>
                <c:pt idx="8">
                  <c:v>Overall, how do you assess the AAR methodology’s ability to achieve the objectives and results?</c:v>
                </c:pt>
              </c:strCache>
            </c:strRef>
          </c:cat>
          <c:val>
            <c:numRef>
              <c:f>'Q1, Q2 and Q3 ENG'!$E$64:$E$72</c:f>
              <c:numCache>
                <c:formatCode>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B235-4115-BA48-D9619EDC51FE}"/>
            </c:ext>
          </c:extLst>
        </c:ser>
        <c:ser>
          <c:idx val="3"/>
          <c:order val="3"/>
          <c:tx>
            <c:strRef>
              <c:f>'Q1, Q2 and Q3 ENG'!$F$35</c:f>
              <c:strCache>
                <c:ptCount val="1"/>
                <c:pt idx="0">
                  <c:v>2</c:v>
                </c:pt>
              </c:strCache>
            </c:strRef>
          </c:tx>
          <c:spPr>
            <a:solidFill>
              <a:srgbClr val="FFC000"/>
            </a:solidFill>
          </c:spPr>
          <c:invertIfNegative val="0"/>
          <c:cat>
            <c:strRef>
              <c:f>'Q1, Q2 and Q3 ENG'!$B$64:$B$72</c:f>
              <c:strCache>
                <c:ptCount val="9"/>
                <c:pt idx="0">
                  <c:v>Presentations on the methodology and process of the AAR workshop were clear and useful</c:v>
                </c:pt>
                <c:pt idx="1">
                  <c:v>Introductory session (What was in place before the response? And what happened during the response?) was efficient</c:v>
                </c:pt>
                <c:pt idx="2">
                  <c:v>Session 1 (What went well? What went less well? Why?) was efficient </c:v>
                </c:pt>
                <c:pt idx="3">
                  <c:v>Session 2 (What can we do to improve for next time?) was efficient</c:v>
                </c:pt>
                <c:pt idx="4">
                  <c:v>Session 3 (the Way forward) was efficient</c:v>
                </c:pt>
                <c:pt idx="5">
                  <c:v>Was the number of participants adequate? </c:v>
                </c:pt>
                <c:pt idx="6">
                  <c:v>Was the profile of participants adequate for the function of the response examined?</c:v>
                </c:pt>
                <c:pt idx="7">
                  <c:v>Would you use this methodology for AAR for other public health emergencies in your country? </c:v>
                </c:pt>
                <c:pt idx="8">
                  <c:v>Overall, how do you assess the AAR methodology’s ability to achieve the objectives and results?</c:v>
                </c:pt>
              </c:strCache>
            </c:strRef>
          </c:cat>
          <c:val>
            <c:numRef>
              <c:f>'Q1, Q2 and Q3 ENG'!$F$64:$F$72</c:f>
              <c:numCache>
                <c:formatCode>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B235-4115-BA48-D9619EDC51FE}"/>
            </c:ext>
          </c:extLst>
        </c:ser>
        <c:ser>
          <c:idx val="4"/>
          <c:order val="4"/>
          <c:tx>
            <c:strRef>
              <c:f>'Q1, Q2 and Q3 ENG'!$G$35</c:f>
              <c:strCache>
                <c:ptCount val="1"/>
                <c:pt idx="0">
                  <c:v>1</c:v>
                </c:pt>
              </c:strCache>
            </c:strRef>
          </c:tx>
          <c:spPr>
            <a:solidFill>
              <a:srgbClr val="FF0000"/>
            </a:solidFill>
          </c:spPr>
          <c:invertIfNegative val="0"/>
          <c:cat>
            <c:strRef>
              <c:f>'Q1, Q2 and Q3 ENG'!$B$64:$B$72</c:f>
              <c:strCache>
                <c:ptCount val="9"/>
                <c:pt idx="0">
                  <c:v>Presentations on the methodology and process of the AAR workshop were clear and useful</c:v>
                </c:pt>
                <c:pt idx="1">
                  <c:v>Introductory session (What was in place before the response? And what happened during the response?) was efficient</c:v>
                </c:pt>
                <c:pt idx="2">
                  <c:v>Session 1 (What went well? What went less well? Why?) was efficient </c:v>
                </c:pt>
                <c:pt idx="3">
                  <c:v>Session 2 (What can we do to improve for next time?) was efficient</c:v>
                </c:pt>
                <c:pt idx="4">
                  <c:v>Session 3 (the Way forward) was efficient</c:v>
                </c:pt>
                <c:pt idx="5">
                  <c:v>Was the number of participants adequate? </c:v>
                </c:pt>
                <c:pt idx="6">
                  <c:v>Was the profile of participants adequate for the function of the response examined?</c:v>
                </c:pt>
                <c:pt idx="7">
                  <c:v>Would you use this methodology for AAR for other public health emergencies in your country? </c:v>
                </c:pt>
                <c:pt idx="8">
                  <c:v>Overall, how do you assess the AAR methodology’s ability to achieve the objectives and results?</c:v>
                </c:pt>
              </c:strCache>
            </c:strRef>
          </c:cat>
          <c:val>
            <c:numRef>
              <c:f>'Q1, Q2 and Q3 ENG'!$G$64:$G$72</c:f>
              <c:numCache>
                <c:formatCode>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4-B235-4115-BA48-D9619EDC51FE}"/>
            </c:ext>
          </c:extLst>
        </c:ser>
        <c:dLbls>
          <c:showLegendKey val="0"/>
          <c:showVal val="0"/>
          <c:showCatName val="0"/>
          <c:showSerName val="0"/>
          <c:showPercent val="0"/>
          <c:showBubbleSize val="0"/>
        </c:dLbls>
        <c:gapWidth val="150"/>
        <c:overlap val="100"/>
        <c:axId val="2110302712"/>
        <c:axId val="2110305768"/>
      </c:barChart>
      <c:catAx>
        <c:axId val="2110302712"/>
        <c:scaling>
          <c:orientation val="maxMin"/>
        </c:scaling>
        <c:delete val="0"/>
        <c:axPos val="l"/>
        <c:numFmt formatCode="General" sourceLinked="0"/>
        <c:majorTickMark val="out"/>
        <c:minorTickMark val="none"/>
        <c:tickLblPos val="nextTo"/>
        <c:crossAx val="2110305768"/>
        <c:crosses val="autoZero"/>
        <c:auto val="1"/>
        <c:lblAlgn val="ctr"/>
        <c:lblOffset val="100"/>
        <c:noMultiLvlLbl val="0"/>
      </c:catAx>
      <c:valAx>
        <c:axId val="2110305768"/>
        <c:scaling>
          <c:orientation val="minMax"/>
          <c:max val="100"/>
        </c:scaling>
        <c:delete val="0"/>
        <c:axPos val="t"/>
        <c:majorGridlines/>
        <c:numFmt formatCode="General" sourceLinked="0"/>
        <c:majorTickMark val="out"/>
        <c:minorTickMark val="none"/>
        <c:tickLblPos val="nextTo"/>
        <c:crossAx val="2110302712"/>
        <c:crosses val="autoZero"/>
        <c:crossBetween val="between"/>
      </c:valAx>
    </c:plotArea>
    <c:legend>
      <c:legendPos val="r"/>
      <c:overlay val="0"/>
    </c:legend>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2909173012627499"/>
          <c:y val="0.113907512390393"/>
          <c:w val="0.52868446913812495"/>
          <c:h val="0.69734411955626496"/>
        </c:manualLayout>
      </c:layout>
      <c:barChart>
        <c:barDir val="bar"/>
        <c:grouping val="stacked"/>
        <c:varyColors val="0"/>
        <c:ser>
          <c:idx val="0"/>
          <c:order val="0"/>
          <c:tx>
            <c:strRef>
              <c:f>'Q1, Q2 and Q3 ENG'!$C$35</c:f>
              <c:strCache>
                <c:ptCount val="1"/>
                <c:pt idx="0">
                  <c:v>5</c:v>
                </c:pt>
              </c:strCache>
            </c:strRef>
          </c:tx>
          <c:spPr>
            <a:solidFill>
              <a:srgbClr val="00B050"/>
            </a:solidFill>
          </c:spPr>
          <c:invertIfNegative val="0"/>
          <c:cat>
            <c:strRef>
              <c:f>'Q1, Q2 and Q3 ENG'!$B$74:$B$77</c:f>
              <c:strCache>
                <c:ptCount val="4"/>
                <c:pt idx="0">
                  <c:v>Strengthen preparedness and response capacity</c:v>
                </c:pt>
                <c:pt idx="1">
                  <c:v>Strengthen coordination and collaboration mechanisms</c:v>
                </c:pt>
                <c:pt idx="2">
                  <c:v>Contribute to strengthening of preparedness and preparedness plans</c:v>
                </c:pt>
                <c:pt idx="3">
                  <c:v>Empower individuals to better appreciate the challenges of emergency response</c:v>
                </c:pt>
              </c:strCache>
            </c:strRef>
          </c:cat>
          <c:val>
            <c:numRef>
              <c:f>'Q1, Q2 and Q3 ENG'!$C$74:$C$77</c:f>
              <c:numCache>
                <c:formatCode>0</c:formatCode>
                <c:ptCount val="4"/>
                <c:pt idx="0">
                  <c:v>0</c:v>
                </c:pt>
                <c:pt idx="1">
                  <c:v>0</c:v>
                </c:pt>
                <c:pt idx="2">
                  <c:v>0</c:v>
                </c:pt>
                <c:pt idx="3">
                  <c:v>0</c:v>
                </c:pt>
              </c:numCache>
            </c:numRef>
          </c:val>
          <c:extLst>
            <c:ext xmlns:c16="http://schemas.microsoft.com/office/drawing/2014/chart" uri="{C3380CC4-5D6E-409C-BE32-E72D297353CC}">
              <c16:uniqueId val="{00000000-570A-40F1-B7B5-54660058388A}"/>
            </c:ext>
          </c:extLst>
        </c:ser>
        <c:ser>
          <c:idx val="1"/>
          <c:order val="1"/>
          <c:tx>
            <c:strRef>
              <c:f>'Q1, Q2 and Q3 ENG'!$D$35</c:f>
              <c:strCache>
                <c:ptCount val="1"/>
                <c:pt idx="0">
                  <c:v>4</c:v>
                </c:pt>
              </c:strCache>
            </c:strRef>
          </c:tx>
          <c:spPr>
            <a:solidFill>
              <a:srgbClr val="92D050"/>
            </a:solidFill>
          </c:spPr>
          <c:invertIfNegative val="0"/>
          <c:cat>
            <c:strRef>
              <c:f>'Q1, Q2 and Q3 ENG'!$B$74:$B$77</c:f>
              <c:strCache>
                <c:ptCount val="4"/>
                <c:pt idx="0">
                  <c:v>Strengthen preparedness and response capacity</c:v>
                </c:pt>
                <c:pt idx="1">
                  <c:v>Strengthen coordination and collaboration mechanisms</c:v>
                </c:pt>
                <c:pt idx="2">
                  <c:v>Contribute to strengthening of preparedness and preparedness plans</c:v>
                </c:pt>
                <c:pt idx="3">
                  <c:v>Empower individuals to better appreciate the challenges of emergency response</c:v>
                </c:pt>
              </c:strCache>
            </c:strRef>
          </c:cat>
          <c:val>
            <c:numRef>
              <c:f>'Q1, Q2 and Q3 ENG'!$D$74:$D$77</c:f>
              <c:numCache>
                <c:formatCode>0</c:formatCode>
                <c:ptCount val="4"/>
                <c:pt idx="0">
                  <c:v>0</c:v>
                </c:pt>
                <c:pt idx="1">
                  <c:v>0</c:v>
                </c:pt>
                <c:pt idx="2">
                  <c:v>0</c:v>
                </c:pt>
                <c:pt idx="3">
                  <c:v>0</c:v>
                </c:pt>
              </c:numCache>
            </c:numRef>
          </c:val>
          <c:extLst>
            <c:ext xmlns:c16="http://schemas.microsoft.com/office/drawing/2014/chart" uri="{C3380CC4-5D6E-409C-BE32-E72D297353CC}">
              <c16:uniqueId val="{00000001-570A-40F1-B7B5-54660058388A}"/>
            </c:ext>
          </c:extLst>
        </c:ser>
        <c:ser>
          <c:idx val="2"/>
          <c:order val="2"/>
          <c:tx>
            <c:strRef>
              <c:f>'Q1, Q2 and Q3 ENG'!$E$35</c:f>
              <c:strCache>
                <c:ptCount val="1"/>
                <c:pt idx="0">
                  <c:v>3</c:v>
                </c:pt>
              </c:strCache>
            </c:strRef>
          </c:tx>
          <c:spPr>
            <a:solidFill>
              <a:srgbClr val="FFFF00"/>
            </a:solidFill>
          </c:spPr>
          <c:invertIfNegative val="0"/>
          <c:cat>
            <c:strRef>
              <c:f>'Q1, Q2 and Q3 ENG'!$B$74:$B$77</c:f>
              <c:strCache>
                <c:ptCount val="4"/>
                <c:pt idx="0">
                  <c:v>Strengthen preparedness and response capacity</c:v>
                </c:pt>
                <c:pt idx="1">
                  <c:v>Strengthen coordination and collaboration mechanisms</c:v>
                </c:pt>
                <c:pt idx="2">
                  <c:v>Contribute to strengthening of preparedness and preparedness plans</c:v>
                </c:pt>
                <c:pt idx="3">
                  <c:v>Empower individuals to better appreciate the challenges of emergency response</c:v>
                </c:pt>
              </c:strCache>
            </c:strRef>
          </c:cat>
          <c:val>
            <c:numRef>
              <c:f>'Q1, Q2 and Q3 ENG'!$E$74:$E$77</c:f>
              <c:numCache>
                <c:formatCode>0</c:formatCode>
                <c:ptCount val="4"/>
                <c:pt idx="0">
                  <c:v>0</c:v>
                </c:pt>
                <c:pt idx="1">
                  <c:v>0</c:v>
                </c:pt>
                <c:pt idx="2">
                  <c:v>0</c:v>
                </c:pt>
                <c:pt idx="3">
                  <c:v>0</c:v>
                </c:pt>
              </c:numCache>
            </c:numRef>
          </c:val>
          <c:extLst>
            <c:ext xmlns:c16="http://schemas.microsoft.com/office/drawing/2014/chart" uri="{C3380CC4-5D6E-409C-BE32-E72D297353CC}">
              <c16:uniqueId val="{00000002-570A-40F1-B7B5-54660058388A}"/>
            </c:ext>
          </c:extLst>
        </c:ser>
        <c:ser>
          <c:idx val="3"/>
          <c:order val="3"/>
          <c:tx>
            <c:strRef>
              <c:f>'Q1, Q2 and Q3 ENG'!$F$35</c:f>
              <c:strCache>
                <c:ptCount val="1"/>
                <c:pt idx="0">
                  <c:v>2</c:v>
                </c:pt>
              </c:strCache>
            </c:strRef>
          </c:tx>
          <c:spPr>
            <a:solidFill>
              <a:srgbClr val="FFC000"/>
            </a:solidFill>
          </c:spPr>
          <c:invertIfNegative val="0"/>
          <c:cat>
            <c:strRef>
              <c:f>'Q1, Q2 and Q3 ENG'!$B$74:$B$77</c:f>
              <c:strCache>
                <c:ptCount val="4"/>
                <c:pt idx="0">
                  <c:v>Strengthen preparedness and response capacity</c:v>
                </c:pt>
                <c:pt idx="1">
                  <c:v>Strengthen coordination and collaboration mechanisms</c:v>
                </c:pt>
                <c:pt idx="2">
                  <c:v>Contribute to strengthening of preparedness and preparedness plans</c:v>
                </c:pt>
                <c:pt idx="3">
                  <c:v>Empower individuals to better appreciate the challenges of emergency response</c:v>
                </c:pt>
              </c:strCache>
            </c:strRef>
          </c:cat>
          <c:val>
            <c:numRef>
              <c:f>'Q1, Q2 and Q3 ENG'!$F$74:$F$77</c:f>
              <c:numCache>
                <c:formatCode>0</c:formatCode>
                <c:ptCount val="4"/>
                <c:pt idx="0">
                  <c:v>0</c:v>
                </c:pt>
                <c:pt idx="1">
                  <c:v>0</c:v>
                </c:pt>
                <c:pt idx="2">
                  <c:v>0</c:v>
                </c:pt>
                <c:pt idx="3">
                  <c:v>0</c:v>
                </c:pt>
              </c:numCache>
            </c:numRef>
          </c:val>
          <c:extLst>
            <c:ext xmlns:c16="http://schemas.microsoft.com/office/drawing/2014/chart" uri="{C3380CC4-5D6E-409C-BE32-E72D297353CC}">
              <c16:uniqueId val="{00000003-570A-40F1-B7B5-54660058388A}"/>
            </c:ext>
          </c:extLst>
        </c:ser>
        <c:ser>
          <c:idx val="4"/>
          <c:order val="4"/>
          <c:tx>
            <c:strRef>
              <c:f>'Q1, Q2 and Q3 ENG'!$G$35</c:f>
              <c:strCache>
                <c:ptCount val="1"/>
                <c:pt idx="0">
                  <c:v>1</c:v>
                </c:pt>
              </c:strCache>
            </c:strRef>
          </c:tx>
          <c:spPr>
            <a:solidFill>
              <a:srgbClr val="FF0000"/>
            </a:solidFill>
          </c:spPr>
          <c:invertIfNegative val="0"/>
          <c:cat>
            <c:strRef>
              <c:f>'Q1, Q2 and Q3 ENG'!$B$74:$B$77</c:f>
              <c:strCache>
                <c:ptCount val="4"/>
                <c:pt idx="0">
                  <c:v>Strengthen preparedness and response capacity</c:v>
                </c:pt>
                <c:pt idx="1">
                  <c:v>Strengthen coordination and collaboration mechanisms</c:v>
                </c:pt>
                <c:pt idx="2">
                  <c:v>Contribute to strengthening of preparedness and preparedness plans</c:v>
                </c:pt>
                <c:pt idx="3">
                  <c:v>Empower individuals to better appreciate the challenges of emergency response</c:v>
                </c:pt>
              </c:strCache>
            </c:strRef>
          </c:cat>
          <c:val>
            <c:numRef>
              <c:f>'Q1, Q2 and Q3 ENG'!$G$74:$G$77</c:f>
              <c:numCache>
                <c:formatCode>0</c:formatCode>
                <c:ptCount val="4"/>
                <c:pt idx="0">
                  <c:v>0</c:v>
                </c:pt>
                <c:pt idx="1">
                  <c:v>0</c:v>
                </c:pt>
                <c:pt idx="2">
                  <c:v>0</c:v>
                </c:pt>
                <c:pt idx="3">
                  <c:v>0</c:v>
                </c:pt>
              </c:numCache>
            </c:numRef>
          </c:val>
          <c:extLst>
            <c:ext xmlns:c16="http://schemas.microsoft.com/office/drawing/2014/chart" uri="{C3380CC4-5D6E-409C-BE32-E72D297353CC}">
              <c16:uniqueId val="{00000004-570A-40F1-B7B5-54660058388A}"/>
            </c:ext>
          </c:extLst>
        </c:ser>
        <c:dLbls>
          <c:showLegendKey val="0"/>
          <c:showVal val="0"/>
          <c:showCatName val="0"/>
          <c:showSerName val="0"/>
          <c:showPercent val="0"/>
          <c:showBubbleSize val="0"/>
        </c:dLbls>
        <c:gapWidth val="150"/>
        <c:overlap val="100"/>
        <c:axId val="2110350488"/>
        <c:axId val="2110353544"/>
      </c:barChart>
      <c:catAx>
        <c:axId val="2110350488"/>
        <c:scaling>
          <c:orientation val="maxMin"/>
        </c:scaling>
        <c:delete val="0"/>
        <c:axPos val="l"/>
        <c:numFmt formatCode="General" sourceLinked="0"/>
        <c:majorTickMark val="out"/>
        <c:minorTickMark val="none"/>
        <c:tickLblPos val="nextTo"/>
        <c:crossAx val="2110353544"/>
        <c:crosses val="autoZero"/>
        <c:auto val="1"/>
        <c:lblAlgn val="ctr"/>
        <c:lblOffset val="100"/>
        <c:noMultiLvlLbl val="0"/>
      </c:catAx>
      <c:valAx>
        <c:axId val="2110353544"/>
        <c:scaling>
          <c:orientation val="minMax"/>
          <c:max val="100"/>
        </c:scaling>
        <c:delete val="0"/>
        <c:axPos val="t"/>
        <c:majorGridlines/>
        <c:numFmt formatCode="General" sourceLinked="0"/>
        <c:majorTickMark val="out"/>
        <c:minorTickMark val="none"/>
        <c:tickLblPos val="nextTo"/>
        <c:crossAx val="2110350488"/>
        <c:crosses val="autoZero"/>
        <c:crossBetween val="between"/>
      </c:valAx>
    </c:plotArea>
    <c:legend>
      <c:legendPos val="r"/>
      <c:overlay val="0"/>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1</xdr:col>
      <xdr:colOff>3724275</xdr:colOff>
      <xdr:row>203</xdr:row>
      <xdr:rowOff>114301</xdr:rowOff>
    </xdr:from>
    <xdr:to>
      <xdr:col>8</xdr:col>
      <xdr:colOff>548100</xdr:colOff>
      <xdr:row>217</xdr:row>
      <xdr:rowOff>5401</xdr:rowOff>
    </xdr:to>
    <xdr:graphicFrame macro="">
      <xdr:nvGraphicFramePr>
        <xdr:cNvPr id="3" name="Chart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203</xdr:row>
      <xdr:rowOff>123824</xdr:rowOff>
    </xdr:from>
    <xdr:to>
      <xdr:col>1</xdr:col>
      <xdr:colOff>3729450</xdr:colOff>
      <xdr:row>217</xdr:row>
      <xdr:rowOff>14924</xdr:rowOff>
    </xdr:to>
    <xdr:graphicFrame macro="">
      <xdr:nvGraphicFramePr>
        <xdr:cNvPr id="4" name="Chart 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38100</xdr:colOff>
      <xdr:row>216</xdr:row>
      <xdr:rowOff>138111</xdr:rowOff>
    </xdr:from>
    <xdr:to>
      <xdr:col>1</xdr:col>
      <xdr:colOff>3767550</xdr:colOff>
      <xdr:row>230</xdr:row>
      <xdr:rowOff>29211</xdr:rowOff>
    </xdr:to>
    <xdr:graphicFrame macro="">
      <xdr:nvGraphicFramePr>
        <xdr:cNvPr id="5" name="Chart 4">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400051</xdr:colOff>
      <xdr:row>202</xdr:row>
      <xdr:rowOff>71437</xdr:rowOff>
    </xdr:from>
    <xdr:to>
      <xdr:col>23</xdr:col>
      <xdr:colOff>81376</xdr:colOff>
      <xdr:row>215</xdr:row>
      <xdr:rowOff>76837</xdr:rowOff>
    </xdr:to>
    <xdr:graphicFrame macro="">
      <xdr:nvGraphicFramePr>
        <xdr:cNvPr id="6" name="Chart 5">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252412</xdr:colOff>
      <xdr:row>219</xdr:row>
      <xdr:rowOff>14287</xdr:rowOff>
    </xdr:from>
    <xdr:to>
      <xdr:col>14</xdr:col>
      <xdr:colOff>543337</xdr:colOff>
      <xdr:row>232</xdr:row>
      <xdr:rowOff>57787</xdr:rowOff>
    </xdr:to>
    <xdr:graphicFrame macro="">
      <xdr:nvGraphicFramePr>
        <xdr:cNvPr id="7" name="Chart 6">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9525</xdr:colOff>
      <xdr:row>245</xdr:row>
      <xdr:rowOff>119061</xdr:rowOff>
    </xdr:from>
    <xdr:to>
      <xdr:col>1</xdr:col>
      <xdr:colOff>3738975</xdr:colOff>
      <xdr:row>259</xdr:row>
      <xdr:rowOff>10161</xdr:rowOff>
    </xdr:to>
    <xdr:graphicFrame macro="">
      <xdr:nvGraphicFramePr>
        <xdr:cNvPr id="9" name="Chart 8">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3767138</xdr:colOff>
      <xdr:row>229</xdr:row>
      <xdr:rowOff>128586</xdr:rowOff>
    </xdr:from>
    <xdr:to>
      <xdr:col>9</xdr:col>
      <xdr:colOff>413</xdr:colOff>
      <xdr:row>243</xdr:row>
      <xdr:rowOff>19686</xdr:rowOff>
    </xdr:to>
    <xdr:graphicFrame macro="">
      <xdr:nvGraphicFramePr>
        <xdr:cNvPr id="10" name="Chart 9">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259</xdr:row>
      <xdr:rowOff>33336</xdr:rowOff>
    </xdr:from>
    <xdr:to>
      <xdr:col>1</xdr:col>
      <xdr:colOff>3729450</xdr:colOff>
      <xdr:row>272</xdr:row>
      <xdr:rowOff>38736</xdr:rowOff>
    </xdr:to>
    <xdr:graphicFrame macro="">
      <xdr:nvGraphicFramePr>
        <xdr:cNvPr id="11" name="Chart 10">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276</xdr:row>
      <xdr:rowOff>104774</xdr:rowOff>
    </xdr:from>
    <xdr:to>
      <xdr:col>1</xdr:col>
      <xdr:colOff>3729450</xdr:colOff>
      <xdr:row>289</xdr:row>
      <xdr:rowOff>148274</xdr:rowOff>
    </xdr:to>
    <xdr:graphicFrame macro="">
      <xdr:nvGraphicFramePr>
        <xdr:cNvPr id="12" name="Chart 11">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3743325</xdr:colOff>
      <xdr:row>276</xdr:row>
      <xdr:rowOff>104774</xdr:rowOff>
    </xdr:from>
    <xdr:to>
      <xdr:col>8</xdr:col>
      <xdr:colOff>567150</xdr:colOff>
      <xdr:row>289</xdr:row>
      <xdr:rowOff>148274</xdr:rowOff>
    </xdr:to>
    <xdr:graphicFrame macro="">
      <xdr:nvGraphicFramePr>
        <xdr:cNvPr id="13" name="Chart 12">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28575</xdr:colOff>
      <xdr:row>289</xdr:row>
      <xdr:rowOff>142874</xdr:rowOff>
    </xdr:from>
    <xdr:to>
      <xdr:col>1</xdr:col>
      <xdr:colOff>3758025</xdr:colOff>
      <xdr:row>303</xdr:row>
      <xdr:rowOff>33974</xdr:rowOff>
    </xdr:to>
    <xdr:graphicFrame macro="">
      <xdr:nvGraphicFramePr>
        <xdr:cNvPr id="14" name="Chart 13">
          <a:extLst>
            <a:ext uri="{FF2B5EF4-FFF2-40B4-BE49-F238E27FC236}">
              <a16:creationId xmlns:a16="http://schemas.microsoft.com/office/drawing/2014/main" id="{00000000-0008-0000-00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28575</xdr:colOff>
      <xdr:row>230</xdr:row>
      <xdr:rowOff>28575</xdr:rowOff>
    </xdr:from>
    <xdr:to>
      <xdr:col>1</xdr:col>
      <xdr:colOff>3758025</xdr:colOff>
      <xdr:row>243</xdr:row>
      <xdr:rowOff>33975</xdr:rowOff>
    </xdr:to>
    <xdr:graphicFrame macro="">
      <xdr:nvGraphicFramePr>
        <xdr:cNvPr id="15" name="Chart 14">
          <a:extLst>
            <a:ext uri="{FF2B5EF4-FFF2-40B4-BE49-F238E27FC236}">
              <a16:creationId xmlns:a16="http://schemas.microsoft.com/office/drawing/2014/main" id="{00000000-0008-0000-00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171450</xdr:rowOff>
    </xdr:from>
    <xdr:to>
      <xdr:col>11</xdr:col>
      <xdr:colOff>425824</xdr:colOff>
      <xdr:row>105</xdr:row>
      <xdr:rowOff>171450</xdr:rowOff>
    </xdr:to>
    <xdr:grpSp>
      <xdr:nvGrpSpPr>
        <xdr:cNvPr id="25" name="Group 24">
          <a:extLst>
            <a:ext uri="{FF2B5EF4-FFF2-40B4-BE49-F238E27FC236}">
              <a16:creationId xmlns:a16="http://schemas.microsoft.com/office/drawing/2014/main" id="{00000000-0008-0000-0000-000019000000}"/>
            </a:ext>
          </a:extLst>
        </xdr:cNvPr>
        <xdr:cNvGrpSpPr/>
      </xdr:nvGrpSpPr>
      <xdr:grpSpPr>
        <a:xfrm>
          <a:off x="0" y="15781867"/>
          <a:ext cx="10818657" cy="5037666"/>
          <a:chOff x="0" y="10864615"/>
          <a:chExt cx="10320618" cy="4336676"/>
        </a:xfrm>
      </xdr:grpSpPr>
      <xdr:sp macro="" textlink="">
        <xdr:nvSpPr>
          <xdr:cNvPr id="2" name="Rectangle 1">
            <a:extLst>
              <a:ext uri="{FF2B5EF4-FFF2-40B4-BE49-F238E27FC236}">
                <a16:creationId xmlns:a16="http://schemas.microsoft.com/office/drawing/2014/main" id="{00000000-0008-0000-0000-000002000000}"/>
              </a:ext>
            </a:extLst>
          </xdr:cNvPr>
          <xdr:cNvSpPr/>
        </xdr:nvSpPr>
        <xdr:spPr>
          <a:xfrm>
            <a:off x="0" y="10864615"/>
            <a:ext cx="10320618" cy="4336676"/>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aphicFrame macro="">
        <xdr:nvGraphicFramePr>
          <xdr:cNvPr id="18" name="Chart 17">
            <a:extLst>
              <a:ext uri="{FF2B5EF4-FFF2-40B4-BE49-F238E27FC236}">
                <a16:creationId xmlns:a16="http://schemas.microsoft.com/office/drawing/2014/main" id="{00000000-0008-0000-0000-000012000000}"/>
              </a:ext>
            </a:extLst>
          </xdr:cNvPr>
          <xdr:cNvGraphicFramePr/>
        </xdr:nvGraphicFramePr>
        <xdr:xfrm>
          <a:off x="392206" y="11592557"/>
          <a:ext cx="9816353" cy="3532331"/>
        </xdr:xfrm>
        <a:graphic>
          <a:graphicData uri="http://schemas.openxmlformats.org/drawingml/2006/chart">
            <c:chart xmlns:c="http://schemas.openxmlformats.org/drawingml/2006/chart" xmlns:r="http://schemas.openxmlformats.org/officeDocument/2006/relationships" r:id="rId13"/>
          </a:graphicData>
        </a:graphic>
      </xdr:graphicFrame>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201923" y="11110142"/>
            <a:ext cx="9874013" cy="53333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chemeClr val="dk1"/>
                </a:solidFill>
                <a:latin typeface="+mn-lt"/>
                <a:ea typeface="+mn-ea"/>
                <a:cs typeface="+mn-cs"/>
              </a:rPr>
              <a:t>Q1. On a scale</a:t>
            </a:r>
            <a:r>
              <a:rPr lang="en-US" sz="1600" b="1" baseline="0">
                <a:solidFill>
                  <a:schemeClr val="dk1"/>
                </a:solidFill>
                <a:latin typeface="+mn-lt"/>
                <a:ea typeface="+mn-ea"/>
                <a:cs typeface="+mn-cs"/>
              </a:rPr>
              <a:t> of 1 (fully disagree) to 5 (fully agree) to what extent do you agree that the AAR reached the following objectives?</a:t>
            </a:r>
            <a:endParaRPr lang="en-GB" sz="1600">
              <a:effectLst/>
            </a:endParaRPr>
          </a:p>
          <a:p>
            <a:pPr lvl="0"/>
            <a:br>
              <a:rPr lang="en-US" sz="1100">
                <a:solidFill>
                  <a:schemeClr val="dk1"/>
                </a:solidFill>
                <a:effectLst/>
                <a:latin typeface="+mn-lt"/>
                <a:ea typeface="+mn-ea"/>
                <a:cs typeface="+mn-cs"/>
              </a:rPr>
            </a:br>
            <a:r>
              <a:rPr lang="en-US" sz="1100" b="1">
                <a:solidFill>
                  <a:schemeClr val="dk1"/>
                </a:solidFill>
                <a:effectLst/>
                <a:latin typeface="+mn-lt"/>
                <a:ea typeface="+mn-ea"/>
                <a:cs typeface="+mn-cs"/>
              </a:rPr>
              <a:t> </a:t>
            </a:r>
            <a:endParaRPr lang="en-GB" sz="1600">
              <a:effectLst/>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600" b="1">
              <a:solidFill>
                <a:schemeClr val="dk1"/>
              </a:solidFill>
              <a:latin typeface="+mn-lt"/>
              <a:ea typeface="+mn-ea"/>
              <a:cs typeface="+mn-cs"/>
            </a:endParaRPr>
          </a:p>
        </xdr:txBody>
      </xdr:sp>
    </xdr:grpSp>
    <xdr:clientData/>
  </xdr:twoCellAnchor>
  <xdr:twoCellAnchor>
    <xdr:from>
      <xdr:col>0</xdr:col>
      <xdr:colOff>66675</xdr:colOff>
      <xdr:row>109</xdr:row>
      <xdr:rowOff>79375</xdr:rowOff>
    </xdr:from>
    <xdr:to>
      <xdr:col>11</xdr:col>
      <xdr:colOff>500592</xdr:colOff>
      <xdr:row>141</xdr:row>
      <xdr:rowOff>84367</xdr:rowOff>
    </xdr:to>
    <xdr:grpSp>
      <xdr:nvGrpSpPr>
        <xdr:cNvPr id="17" name="Group 16">
          <a:extLst>
            <a:ext uri="{FF2B5EF4-FFF2-40B4-BE49-F238E27FC236}">
              <a16:creationId xmlns:a16="http://schemas.microsoft.com/office/drawing/2014/main" id="{00000000-0008-0000-0000-000011000000}"/>
            </a:ext>
          </a:extLst>
        </xdr:cNvPr>
        <xdr:cNvGrpSpPr/>
      </xdr:nvGrpSpPr>
      <xdr:grpSpPr>
        <a:xfrm>
          <a:off x="66675" y="21447125"/>
          <a:ext cx="10826750" cy="5762325"/>
          <a:chOff x="75147" y="16104518"/>
          <a:chExt cx="10460085" cy="2607473"/>
        </a:xfrm>
      </xdr:grpSpPr>
      <xdr:sp macro="" textlink="">
        <xdr:nvSpPr>
          <xdr:cNvPr id="21" name="Rectangle 20">
            <a:extLst>
              <a:ext uri="{FF2B5EF4-FFF2-40B4-BE49-F238E27FC236}">
                <a16:creationId xmlns:a16="http://schemas.microsoft.com/office/drawing/2014/main" id="{00000000-0008-0000-0000-000015000000}"/>
              </a:ext>
            </a:extLst>
          </xdr:cNvPr>
          <xdr:cNvSpPr/>
        </xdr:nvSpPr>
        <xdr:spPr>
          <a:xfrm>
            <a:off x="75147" y="16104518"/>
            <a:ext cx="10460085" cy="2607473"/>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aphicFrame macro="">
        <xdr:nvGraphicFramePr>
          <xdr:cNvPr id="19" name="Chart 18">
            <a:extLst>
              <a:ext uri="{FF2B5EF4-FFF2-40B4-BE49-F238E27FC236}">
                <a16:creationId xmlns:a16="http://schemas.microsoft.com/office/drawing/2014/main" id="{00000000-0008-0000-0000-000013000000}"/>
              </a:ext>
            </a:extLst>
          </xdr:cNvPr>
          <xdr:cNvGraphicFramePr>
            <a:graphicFrameLocks/>
          </xdr:cNvGraphicFramePr>
        </xdr:nvGraphicFramePr>
        <xdr:xfrm>
          <a:off x="314096" y="16470893"/>
          <a:ext cx="9827559" cy="2117349"/>
        </xdr:xfrm>
        <a:graphic>
          <a:graphicData uri="http://schemas.openxmlformats.org/drawingml/2006/chart">
            <c:chart xmlns:c="http://schemas.openxmlformats.org/drawingml/2006/chart" xmlns:r="http://schemas.openxmlformats.org/officeDocument/2006/relationships" r:id="rId14"/>
          </a:graphicData>
        </a:graphic>
      </xdr:graphicFrame>
    </xdr:grpSp>
    <xdr:clientData/>
  </xdr:twoCellAnchor>
  <xdr:twoCellAnchor>
    <xdr:from>
      <xdr:col>0</xdr:col>
      <xdr:colOff>0</xdr:colOff>
      <xdr:row>141</xdr:row>
      <xdr:rowOff>95990</xdr:rowOff>
    </xdr:from>
    <xdr:to>
      <xdr:col>11</xdr:col>
      <xdr:colOff>423109</xdr:colOff>
      <xdr:row>166</xdr:row>
      <xdr:rowOff>95248</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0" y="27221073"/>
          <a:ext cx="10815942" cy="4497175"/>
          <a:chOff x="0" y="19524432"/>
          <a:chExt cx="10320618" cy="1162854"/>
        </a:xfrm>
      </xdr:grpSpPr>
      <xdr:sp macro="" textlink="">
        <xdr:nvSpPr>
          <xdr:cNvPr id="23" name="Rectangle 22">
            <a:extLst>
              <a:ext uri="{FF2B5EF4-FFF2-40B4-BE49-F238E27FC236}">
                <a16:creationId xmlns:a16="http://schemas.microsoft.com/office/drawing/2014/main" id="{00000000-0008-0000-0000-000017000000}"/>
              </a:ext>
            </a:extLst>
          </xdr:cNvPr>
          <xdr:cNvSpPr/>
        </xdr:nvSpPr>
        <xdr:spPr>
          <a:xfrm>
            <a:off x="0" y="19524432"/>
            <a:ext cx="10320618" cy="1162854"/>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aphicFrame macro="">
        <xdr:nvGraphicFramePr>
          <xdr:cNvPr id="20" name="Chart 19">
            <a:extLst>
              <a:ext uri="{FF2B5EF4-FFF2-40B4-BE49-F238E27FC236}">
                <a16:creationId xmlns:a16="http://schemas.microsoft.com/office/drawing/2014/main" id="{00000000-0008-0000-0000-000014000000}"/>
              </a:ext>
            </a:extLst>
          </xdr:cNvPr>
          <xdr:cNvGraphicFramePr>
            <a:graphicFrameLocks/>
          </xdr:cNvGraphicFramePr>
        </xdr:nvGraphicFramePr>
        <xdr:xfrm>
          <a:off x="364680" y="19743966"/>
          <a:ext cx="9110383" cy="930607"/>
        </xdr:xfrm>
        <a:graphic>
          <a:graphicData uri="http://schemas.openxmlformats.org/drawingml/2006/chart">
            <c:chart xmlns:c="http://schemas.openxmlformats.org/drawingml/2006/chart" xmlns:r="http://schemas.openxmlformats.org/officeDocument/2006/relationships" r:id="rId15"/>
          </a:graphicData>
        </a:graphic>
      </xdr:graphicFrame>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392445" y="19618904"/>
            <a:ext cx="8079442" cy="1168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sz="1600" b="1">
                <a:solidFill>
                  <a:schemeClr val="dk1"/>
                </a:solidFill>
                <a:latin typeface="+mn-lt"/>
                <a:ea typeface="+mn-ea"/>
                <a:cs typeface="+mn-cs"/>
              </a:rPr>
              <a:t>Q3. To what extent do you think the results of the AAR can contribute to:</a:t>
            </a:r>
            <a:endParaRPr lang="en-GB" sz="1600" b="1">
              <a:solidFill>
                <a:schemeClr val="dk1"/>
              </a:solidFill>
              <a:latin typeface="+mn-lt"/>
              <a:ea typeface="+mn-ea"/>
              <a:cs typeface="+mn-cs"/>
            </a:endParaRPr>
          </a:p>
          <a:p>
            <a:pPr algn="l"/>
            <a:endParaRPr lang="en-US" sz="1600" b="1"/>
          </a:p>
        </xdr:txBody>
      </xdr:sp>
    </xdr:grpSp>
    <xdr:clientData/>
  </xdr:twoCellAnchor>
  <xdr:twoCellAnchor>
    <xdr:from>
      <xdr:col>1</xdr:col>
      <xdr:colOff>288924</xdr:colOff>
      <xdr:row>110</xdr:row>
      <xdr:rowOff>174624</xdr:rowOff>
    </xdr:from>
    <xdr:to>
      <xdr:col>10</xdr:col>
      <xdr:colOff>497416</xdr:colOff>
      <xdr:row>114</xdr:row>
      <xdr:rowOff>74505</xdr:rowOff>
    </xdr:to>
    <xdr:sp macro="" textlink="">
      <xdr:nvSpPr>
        <xdr:cNvPr id="26" name="TextBox 7">
          <a:extLst>
            <a:ext uri="{FF2B5EF4-FFF2-40B4-BE49-F238E27FC236}">
              <a16:creationId xmlns:a16="http://schemas.microsoft.com/office/drawing/2014/main" id="{62BC1F21-B2EF-4C17-8A57-E9C07B32D7F6}"/>
            </a:ext>
          </a:extLst>
        </xdr:cNvPr>
        <xdr:cNvSpPr txBox="1"/>
      </xdr:nvSpPr>
      <xdr:spPr>
        <a:xfrm>
          <a:off x="913341" y="20833291"/>
          <a:ext cx="9352492" cy="6195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r>
            <a:rPr lang="fr-FR" sz="1600" b="1">
              <a:solidFill>
                <a:schemeClr val="dk1"/>
              </a:solidFill>
              <a:latin typeface="+mn-lt"/>
              <a:ea typeface="+mn-ea"/>
              <a:cs typeface="+mn-cs"/>
            </a:rPr>
            <a:t>Q2. </a:t>
          </a:r>
          <a:r>
            <a:rPr lang="en-US" sz="1600" b="1">
              <a:solidFill>
                <a:schemeClr val="dk1"/>
              </a:solidFill>
              <a:latin typeface="+mn-lt"/>
              <a:ea typeface="+mn-ea"/>
              <a:cs typeface="+mn-cs"/>
            </a:rPr>
            <a:t>On a scale from 1 (low) to 5 (high), how effective was the AAR methodology in achieving the objectives:</a:t>
          </a:r>
          <a:endParaRPr lang="en-GB" sz="1600" b="1">
            <a:solidFill>
              <a:schemeClr val="dk1"/>
            </a:solidFill>
            <a:latin typeface="+mn-lt"/>
            <a:ea typeface="+mn-ea"/>
            <a:cs typeface="+mn-cs"/>
          </a:endParaRPr>
        </a:p>
        <a:p>
          <a:r>
            <a:rPr lang="en-US" sz="1100" b="1">
              <a:solidFill>
                <a:schemeClr val="dk1"/>
              </a:solidFill>
              <a:effectLst/>
              <a:latin typeface="+mn-lt"/>
              <a:ea typeface="+mn-ea"/>
              <a:cs typeface="+mn-cs"/>
            </a:rPr>
            <a:t> </a:t>
          </a:r>
          <a:endParaRPr lang="en-GB" sz="1600">
            <a:effectLst/>
          </a:endParaRPr>
        </a:p>
        <a:p>
          <a:endParaRPr lang="en-GB" sz="1600">
            <a:effectLst/>
          </a:endParaRPr>
        </a:p>
        <a:p>
          <a:pPr lvl="0"/>
          <a:br>
            <a:rPr lang="en-US" sz="1100">
              <a:solidFill>
                <a:schemeClr val="dk1"/>
              </a:solidFill>
              <a:effectLst/>
              <a:latin typeface="+mn-lt"/>
              <a:ea typeface="+mn-ea"/>
              <a:cs typeface="+mn-cs"/>
            </a:rPr>
          </a:br>
          <a:r>
            <a:rPr lang="en-US" sz="1100" b="1">
              <a:solidFill>
                <a:schemeClr val="dk1"/>
              </a:solidFill>
              <a:effectLst/>
              <a:latin typeface="+mn-lt"/>
              <a:ea typeface="+mn-ea"/>
              <a:cs typeface="+mn-cs"/>
            </a:rPr>
            <a:t> </a:t>
          </a:r>
          <a:endParaRPr lang="en-GB" sz="1600">
            <a:effectLst/>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6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8"/>
  <sheetViews>
    <sheetView tabSelected="1" zoomScale="60" zoomScaleNormal="60" workbookViewId="0">
      <selection activeCell="B23" sqref="B23"/>
    </sheetView>
  </sheetViews>
  <sheetFormatPr baseColWidth="10" defaultColWidth="8.90625" defaultRowHeight="14.5" x14ac:dyDescent="0.35"/>
  <cols>
    <col min="2" max="2" width="59.36328125" customWidth="1"/>
    <col min="14" max="40" width="9.08984375" customWidth="1"/>
  </cols>
  <sheetData>
    <row r="1" spans="1:57" ht="15" customHeight="1" x14ac:dyDescent="0.35">
      <c r="A1" s="26" t="s">
        <v>6</v>
      </c>
      <c r="B1" s="26"/>
      <c r="C1" s="26"/>
      <c r="D1" s="26"/>
      <c r="E1" s="26"/>
      <c r="F1" s="26"/>
      <c r="G1" s="26"/>
      <c r="H1" s="26"/>
      <c r="I1" s="26"/>
      <c r="J1" s="26"/>
      <c r="K1" s="26"/>
      <c r="L1" s="26"/>
      <c r="M1" s="26"/>
      <c r="N1" s="26"/>
      <c r="O1" s="26"/>
      <c r="P1" s="26"/>
      <c r="Q1" s="26"/>
      <c r="R1" s="26"/>
      <c r="S1" s="26"/>
      <c r="T1" s="26"/>
      <c r="U1" s="26"/>
    </row>
    <row r="2" spans="1:57" ht="15" customHeight="1" x14ac:dyDescent="0.35">
      <c r="A2" s="26"/>
      <c r="B2" s="26"/>
      <c r="C2" s="26"/>
      <c r="D2" s="26"/>
      <c r="E2" s="26"/>
      <c r="F2" s="26"/>
      <c r="G2" s="26"/>
      <c r="H2" s="26"/>
      <c r="I2" s="26"/>
      <c r="J2" s="26"/>
      <c r="K2" s="26"/>
      <c r="L2" s="26"/>
      <c r="M2" s="26"/>
      <c r="N2" s="26"/>
      <c r="O2" s="26"/>
      <c r="P2" s="26"/>
      <c r="Q2" s="26"/>
      <c r="R2" s="26"/>
      <c r="S2" s="26"/>
      <c r="T2" s="26"/>
      <c r="U2" s="26"/>
    </row>
    <row r="3" spans="1:57" ht="15" customHeight="1" x14ac:dyDescent="0.35">
      <c r="A3" s="26"/>
      <c r="B3" s="26"/>
      <c r="C3" s="26"/>
      <c r="D3" s="26"/>
      <c r="E3" s="26"/>
      <c r="F3" s="26"/>
      <c r="G3" s="26"/>
      <c r="H3" s="26"/>
      <c r="I3" s="26"/>
      <c r="J3" s="26"/>
      <c r="K3" s="26"/>
      <c r="L3" s="26"/>
      <c r="M3" s="26"/>
      <c r="N3" s="26"/>
      <c r="O3" s="26"/>
      <c r="P3" s="26"/>
      <c r="Q3" s="26"/>
      <c r="R3" s="26"/>
      <c r="S3" s="26"/>
      <c r="T3" s="26"/>
      <c r="U3" s="26"/>
    </row>
    <row r="4" spans="1:57" ht="15" customHeight="1" x14ac:dyDescent="0.35">
      <c r="A4" s="26"/>
      <c r="B4" s="26"/>
      <c r="C4" s="26"/>
      <c r="D4" s="26"/>
      <c r="E4" s="26"/>
      <c r="F4" s="26"/>
      <c r="G4" s="26"/>
      <c r="H4" s="26"/>
      <c r="I4" s="26"/>
      <c r="J4" s="26"/>
      <c r="K4" s="26"/>
      <c r="L4" s="26"/>
      <c r="M4" s="26"/>
      <c r="N4" s="26"/>
      <c r="O4" s="26"/>
      <c r="P4" s="26"/>
      <c r="Q4" s="26"/>
      <c r="R4" s="26"/>
      <c r="S4" s="26"/>
      <c r="T4" s="26"/>
      <c r="U4" s="26"/>
    </row>
    <row r="5" spans="1:57" ht="18" customHeight="1" x14ac:dyDescent="0.35">
      <c r="A5" s="26"/>
      <c r="B5" s="26"/>
      <c r="C5" s="26"/>
      <c r="D5" s="26"/>
      <c r="E5" s="26"/>
      <c r="F5" s="26"/>
      <c r="G5" s="26"/>
      <c r="H5" s="26"/>
      <c r="I5" s="26"/>
      <c r="J5" s="26"/>
      <c r="K5" s="26"/>
      <c r="L5" s="26"/>
      <c r="M5" s="26"/>
      <c r="N5" s="26"/>
      <c r="O5" s="26"/>
      <c r="P5" s="26"/>
      <c r="Q5" s="26"/>
      <c r="R5" s="26"/>
      <c r="S5" s="26"/>
      <c r="T5" s="26"/>
      <c r="U5" s="26"/>
    </row>
    <row r="6" spans="1:57" ht="15" customHeight="1" x14ac:dyDescent="0.35">
      <c r="A6" s="26"/>
      <c r="B6" s="26"/>
      <c r="C6" s="26"/>
      <c r="D6" s="26"/>
      <c r="E6" s="26"/>
      <c r="F6" s="26"/>
      <c r="G6" s="26"/>
      <c r="H6" s="26"/>
      <c r="I6" s="26"/>
      <c r="J6" s="26"/>
      <c r="K6" s="26"/>
      <c r="L6" s="26"/>
      <c r="M6" s="26"/>
      <c r="N6" s="26"/>
      <c r="O6" s="26"/>
      <c r="P6" s="26"/>
      <c r="Q6" s="26"/>
      <c r="R6" s="26"/>
      <c r="S6" s="26"/>
      <c r="T6" s="26"/>
      <c r="U6" s="26"/>
    </row>
    <row r="7" spans="1:57" ht="15" customHeight="1" x14ac:dyDescent="0.35">
      <c r="A7" s="26"/>
      <c r="B7" s="26"/>
      <c r="C7" s="26"/>
      <c r="D7" s="26"/>
      <c r="E7" s="26"/>
      <c r="F7" s="26"/>
      <c r="G7" s="26"/>
      <c r="H7" s="26"/>
      <c r="I7" s="26"/>
      <c r="J7" s="26"/>
      <c r="K7" s="26"/>
      <c r="L7" s="26"/>
      <c r="M7" s="26"/>
      <c r="N7" s="26"/>
      <c r="O7" s="26"/>
      <c r="P7" s="26"/>
      <c r="Q7" s="26"/>
      <c r="R7" s="26"/>
      <c r="S7" s="26"/>
      <c r="T7" s="26"/>
      <c r="U7" s="26"/>
    </row>
    <row r="8" spans="1:57" ht="15" customHeight="1" x14ac:dyDescent="0.35">
      <c r="A8" s="26"/>
      <c r="B8" s="26"/>
      <c r="C8" s="26"/>
      <c r="D8" s="26"/>
      <c r="E8" s="26"/>
      <c r="F8" s="26"/>
      <c r="G8" s="26"/>
      <c r="H8" s="26"/>
      <c r="I8" s="26"/>
      <c r="J8" s="26"/>
      <c r="K8" s="26"/>
      <c r="L8" s="26"/>
      <c r="M8" s="26"/>
      <c r="N8" s="26"/>
      <c r="O8" s="26"/>
      <c r="P8" s="26"/>
      <c r="Q8" s="26"/>
      <c r="R8" s="26"/>
      <c r="S8" s="26"/>
      <c r="T8" s="26"/>
      <c r="U8" s="26"/>
    </row>
    <row r="9" spans="1:57" ht="15" customHeight="1" x14ac:dyDescent="0.35">
      <c r="A9" s="26"/>
      <c r="B9" s="26"/>
      <c r="C9" s="26"/>
      <c r="D9" s="26"/>
      <c r="E9" s="26"/>
      <c r="F9" s="26"/>
      <c r="G9" s="26"/>
      <c r="H9" s="26"/>
      <c r="I9" s="26"/>
      <c r="J9" s="26"/>
      <c r="K9" s="26"/>
      <c r="L9" s="26"/>
      <c r="M9" s="26"/>
      <c r="N9" s="26"/>
      <c r="O9" s="26"/>
      <c r="P9" s="26"/>
      <c r="Q9" s="26"/>
      <c r="R9" s="26"/>
      <c r="S9" s="26"/>
      <c r="T9" s="26"/>
      <c r="U9" s="26"/>
    </row>
    <row r="10" spans="1:57" ht="15" customHeight="1" x14ac:dyDescent="0.35">
      <c r="A10" s="26"/>
      <c r="B10" s="26"/>
      <c r="C10" s="26"/>
      <c r="D10" s="26"/>
      <c r="E10" s="26"/>
      <c r="F10" s="26"/>
      <c r="G10" s="26"/>
      <c r="H10" s="26"/>
      <c r="I10" s="26"/>
      <c r="J10" s="26"/>
      <c r="K10" s="26"/>
      <c r="L10" s="26"/>
      <c r="M10" s="26"/>
      <c r="N10" s="26"/>
      <c r="O10" s="26"/>
      <c r="P10" s="26"/>
      <c r="Q10" s="26"/>
      <c r="R10" s="26"/>
      <c r="S10" s="26"/>
      <c r="T10" s="26"/>
      <c r="U10" s="26"/>
    </row>
    <row r="11" spans="1:57" ht="15" customHeight="1" x14ac:dyDescent="0.35">
      <c r="A11" s="27"/>
      <c r="B11" s="27"/>
      <c r="C11" s="27"/>
      <c r="D11" s="27"/>
      <c r="E11" s="27"/>
      <c r="F11" s="27"/>
      <c r="G11" s="27"/>
      <c r="H11" s="27"/>
      <c r="I11" s="27"/>
      <c r="J11" s="27"/>
      <c r="K11" s="27"/>
      <c r="L11" s="27"/>
      <c r="M11" s="27"/>
      <c r="N11" s="27"/>
      <c r="O11" s="27"/>
      <c r="P11" s="27"/>
      <c r="Q11" s="27"/>
      <c r="R11" s="27"/>
      <c r="S11" s="27"/>
      <c r="T11" s="27"/>
      <c r="U11" s="27"/>
    </row>
    <row r="12" spans="1:57" ht="21" x14ac:dyDescent="0.5">
      <c r="A12" s="33" t="s">
        <v>4</v>
      </c>
      <c r="B12" s="38"/>
      <c r="C12" s="1">
        <v>1</v>
      </c>
      <c r="D12" s="1">
        <v>2</v>
      </c>
      <c r="E12" s="1">
        <v>3</v>
      </c>
      <c r="F12" s="1">
        <v>4</v>
      </c>
      <c r="G12" s="1">
        <v>5</v>
      </c>
      <c r="H12" s="1">
        <v>6</v>
      </c>
      <c r="I12" s="1">
        <v>7</v>
      </c>
      <c r="J12" s="1">
        <v>8</v>
      </c>
      <c r="K12" s="1">
        <v>9</v>
      </c>
      <c r="L12" s="1">
        <v>10</v>
      </c>
      <c r="M12" s="1">
        <v>11</v>
      </c>
      <c r="N12" s="1">
        <v>12</v>
      </c>
      <c r="O12" s="1">
        <v>13</v>
      </c>
      <c r="P12" s="1">
        <v>14</v>
      </c>
      <c r="Q12" s="1">
        <v>15</v>
      </c>
      <c r="R12" s="1">
        <v>16</v>
      </c>
      <c r="S12" s="1">
        <v>17</v>
      </c>
      <c r="T12" s="1">
        <v>18</v>
      </c>
      <c r="U12" s="1">
        <v>19</v>
      </c>
      <c r="V12" s="1">
        <v>20</v>
      </c>
      <c r="W12" s="1">
        <v>21</v>
      </c>
      <c r="X12" s="1">
        <v>22</v>
      </c>
      <c r="Y12" s="1">
        <v>23</v>
      </c>
      <c r="Z12" s="1">
        <v>24</v>
      </c>
      <c r="AA12" s="1">
        <v>25</v>
      </c>
      <c r="AB12" s="1">
        <v>26</v>
      </c>
      <c r="AC12" s="1">
        <v>27</v>
      </c>
      <c r="AD12" s="1">
        <v>28</v>
      </c>
      <c r="AE12" s="1">
        <v>29</v>
      </c>
      <c r="AF12" s="1">
        <v>30</v>
      </c>
      <c r="AG12" s="1">
        <v>31</v>
      </c>
      <c r="AH12" s="1">
        <v>32</v>
      </c>
      <c r="AI12" s="1">
        <v>33</v>
      </c>
      <c r="AJ12" s="1">
        <v>34</v>
      </c>
      <c r="AK12" s="1">
        <v>35</v>
      </c>
      <c r="AL12" s="1">
        <v>36</v>
      </c>
      <c r="AM12" s="1">
        <v>37</v>
      </c>
      <c r="AN12" s="1">
        <v>38</v>
      </c>
      <c r="AO12" s="1">
        <v>39</v>
      </c>
      <c r="AP12" s="1">
        <v>40</v>
      </c>
      <c r="AQ12" s="1">
        <v>41</v>
      </c>
      <c r="AR12" s="1">
        <v>42</v>
      </c>
      <c r="AS12" s="1">
        <v>43</v>
      </c>
      <c r="AT12" s="1">
        <v>44</v>
      </c>
      <c r="AU12" s="1">
        <v>45</v>
      </c>
      <c r="AV12" s="1">
        <v>46</v>
      </c>
      <c r="AW12" s="1">
        <v>47</v>
      </c>
      <c r="AX12" s="1">
        <v>48</v>
      </c>
      <c r="AY12" s="1">
        <v>49</v>
      </c>
      <c r="AZ12" s="1">
        <v>50</v>
      </c>
      <c r="BA12" s="1">
        <v>51</v>
      </c>
      <c r="BB12" s="1">
        <v>52</v>
      </c>
      <c r="BC12" s="1">
        <v>53</v>
      </c>
      <c r="BD12" s="1">
        <v>54</v>
      </c>
      <c r="BE12" s="1" t="s">
        <v>2</v>
      </c>
    </row>
    <row r="13" spans="1:57" ht="27.9" customHeight="1" x14ac:dyDescent="0.35">
      <c r="A13" s="31" t="s">
        <v>0</v>
      </c>
      <c r="B13" s="15" t="s">
        <v>22</v>
      </c>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3" t="e">
        <f>AVERAGE(C13:BD13)</f>
        <v>#DIV/0!</v>
      </c>
    </row>
    <row r="14" spans="1:57" ht="26" x14ac:dyDescent="0.35">
      <c r="A14" s="31"/>
      <c r="B14" s="15" t="s">
        <v>8</v>
      </c>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3" t="e">
        <f>AVERAGE(C14:BD14)</f>
        <v>#DIV/0!</v>
      </c>
    </row>
    <row r="15" spans="1:57" ht="26" x14ac:dyDescent="0.35">
      <c r="A15" s="31"/>
      <c r="B15" s="15" t="s">
        <v>9</v>
      </c>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3" t="e">
        <f>AVERAGE(C15:BD15)</f>
        <v>#DIV/0!</v>
      </c>
    </row>
    <row r="16" spans="1:57" ht="26" x14ac:dyDescent="0.35">
      <c r="A16" s="31"/>
      <c r="B16" s="15" t="s">
        <v>10</v>
      </c>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3" t="e">
        <f>AVERAGE(C16:BD16)</f>
        <v>#DIV/0!</v>
      </c>
    </row>
    <row r="17" spans="1:57" ht="26" x14ac:dyDescent="0.35">
      <c r="A17" s="31"/>
      <c r="B17" s="15" t="s">
        <v>11</v>
      </c>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3" t="e">
        <f>AVERAGE(C17:BD17)</f>
        <v>#DIV/0!</v>
      </c>
    </row>
    <row r="18" spans="1:57" x14ac:dyDescent="0.35">
      <c r="A18" s="19"/>
      <c r="B18" s="19"/>
      <c r="C18" s="19"/>
      <c r="D18" s="19"/>
      <c r="E18" s="19"/>
      <c r="F18" s="19"/>
      <c r="G18" s="19"/>
      <c r="H18" s="19"/>
      <c r="I18" s="19"/>
      <c r="J18" s="19"/>
      <c r="K18" s="19"/>
      <c r="L18" s="19"/>
      <c r="M18" s="19"/>
      <c r="N18" s="19"/>
      <c r="O18" s="19"/>
      <c r="P18" s="19"/>
      <c r="Q18" s="19"/>
      <c r="R18" s="19"/>
      <c r="S18" s="19"/>
      <c r="T18" s="20"/>
      <c r="U18" s="19"/>
      <c r="V18" s="19"/>
      <c r="W18" s="19"/>
      <c r="X18" s="19"/>
      <c r="Y18" s="20"/>
      <c r="Z18" s="20"/>
      <c r="AA18" s="19"/>
      <c r="AB18" s="20"/>
      <c r="AC18" s="19"/>
      <c r="AD18" s="19"/>
      <c r="AE18" s="19"/>
      <c r="AF18" s="19"/>
      <c r="AG18" s="19"/>
      <c r="AH18" s="20"/>
      <c r="AI18" s="19"/>
      <c r="AJ18" s="19"/>
      <c r="AK18" s="19"/>
      <c r="AL18" s="19"/>
      <c r="AM18" s="19"/>
      <c r="AN18" s="19"/>
      <c r="AO18" s="19"/>
      <c r="AP18" s="19"/>
      <c r="AQ18" s="19"/>
      <c r="AR18" s="19"/>
      <c r="AS18" s="19"/>
      <c r="AT18" s="19"/>
      <c r="AU18" s="19"/>
      <c r="AV18" s="19"/>
      <c r="AW18" s="19"/>
      <c r="AX18" s="19"/>
      <c r="AY18" s="19"/>
      <c r="AZ18" s="19"/>
      <c r="BA18" s="19"/>
      <c r="BB18" s="19"/>
      <c r="BC18" s="19"/>
      <c r="BD18" s="19"/>
      <c r="BE18" s="21"/>
    </row>
    <row r="19" spans="1:57" ht="26" x14ac:dyDescent="0.35">
      <c r="A19" s="32" t="s">
        <v>1</v>
      </c>
      <c r="B19" s="15" t="s">
        <v>12</v>
      </c>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3" t="e">
        <f>AVERAGE(C19:BD19)</f>
        <v>#DIV/0!</v>
      </c>
    </row>
    <row r="20" spans="1:57" ht="26" x14ac:dyDescent="0.35">
      <c r="A20" s="32"/>
      <c r="B20" s="16" t="s">
        <v>23</v>
      </c>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3" t="e">
        <f>AVERAGE(C20:AW20)</f>
        <v>#DIV/0!</v>
      </c>
    </row>
    <row r="21" spans="1:57" x14ac:dyDescent="0.35">
      <c r="A21" s="32"/>
      <c r="B21" s="16" t="s">
        <v>24</v>
      </c>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3" t="e">
        <f>AVERAGE(C21:AP21)</f>
        <v>#DIV/0!</v>
      </c>
    </row>
    <row r="22" spans="1:57" x14ac:dyDescent="0.35">
      <c r="A22" s="32"/>
      <c r="B22" s="16" t="s">
        <v>25</v>
      </c>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3" t="e">
        <f t="shared" ref="BE22:BE27" si="0">AVERAGE(C22:BD22)</f>
        <v>#DIV/0!</v>
      </c>
    </row>
    <row r="23" spans="1:57" x14ac:dyDescent="0.35">
      <c r="A23" s="32"/>
      <c r="B23" s="16" t="s">
        <v>26</v>
      </c>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3" t="e">
        <f t="shared" si="0"/>
        <v>#DIV/0!</v>
      </c>
    </row>
    <row r="24" spans="1:57" x14ac:dyDescent="0.35">
      <c r="A24" s="32"/>
      <c r="B24" s="15" t="s">
        <v>13</v>
      </c>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3" t="e">
        <f t="shared" si="0"/>
        <v>#DIV/0!</v>
      </c>
    </row>
    <row r="25" spans="1:57" ht="26" x14ac:dyDescent="0.35">
      <c r="A25" s="32"/>
      <c r="B25" s="15" t="s">
        <v>14</v>
      </c>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3" t="e">
        <f t="shared" si="0"/>
        <v>#DIV/0!</v>
      </c>
    </row>
    <row r="26" spans="1:57" ht="26" x14ac:dyDescent="0.35">
      <c r="A26" s="32"/>
      <c r="B26" s="15" t="s">
        <v>15</v>
      </c>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3" t="e">
        <f t="shared" si="0"/>
        <v>#DIV/0!</v>
      </c>
    </row>
    <row r="27" spans="1:57" ht="26" x14ac:dyDescent="0.35">
      <c r="A27" s="32"/>
      <c r="B27" s="24" t="s">
        <v>16</v>
      </c>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3" t="e">
        <f t="shared" si="0"/>
        <v>#DIV/0!</v>
      </c>
    </row>
    <row r="28" spans="1:57" x14ac:dyDescent="0.35">
      <c r="A28" s="17"/>
      <c r="B28" s="18"/>
      <c r="C28" s="19"/>
      <c r="D28" s="19"/>
      <c r="E28" s="19"/>
      <c r="F28" s="19"/>
      <c r="G28" s="19"/>
      <c r="H28" s="19"/>
      <c r="I28" s="20"/>
      <c r="J28" s="19"/>
      <c r="K28" s="19"/>
      <c r="L28" s="19"/>
      <c r="M28" s="19"/>
      <c r="N28" s="19"/>
      <c r="O28" s="20"/>
      <c r="P28" s="20"/>
      <c r="Q28" s="19"/>
      <c r="R28" s="19"/>
      <c r="S28" s="19"/>
      <c r="T28" s="19"/>
      <c r="U28" s="19"/>
      <c r="V28" s="19"/>
      <c r="W28" s="19"/>
      <c r="X28" s="19"/>
      <c r="Y28" s="19"/>
      <c r="Z28" s="19"/>
      <c r="AA28" s="19"/>
      <c r="AB28" s="19"/>
      <c r="AC28" s="19"/>
      <c r="AD28" s="19"/>
      <c r="AE28" s="20"/>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21"/>
    </row>
    <row r="29" spans="1:57" x14ac:dyDescent="0.35">
      <c r="A29" s="32" t="s">
        <v>3</v>
      </c>
      <c r="B29" s="15" t="s">
        <v>17</v>
      </c>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3" t="e">
        <f>AVERAGE(C29:BD29)</f>
        <v>#DIV/0!</v>
      </c>
    </row>
    <row r="30" spans="1:57" x14ac:dyDescent="0.35">
      <c r="A30" s="32"/>
      <c r="B30" s="15" t="s">
        <v>18</v>
      </c>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3" t="e">
        <f>AVERAGE(C30:BD30)</f>
        <v>#DIV/0!</v>
      </c>
    </row>
    <row r="31" spans="1:57" x14ac:dyDescent="0.35">
      <c r="A31" s="32"/>
      <c r="B31" s="15" t="s">
        <v>19</v>
      </c>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3" t="e">
        <f>AVERAGE(C31:BD31)</f>
        <v>#DIV/0!</v>
      </c>
    </row>
    <row r="32" spans="1:57" ht="37" customHeight="1" x14ac:dyDescent="0.35">
      <c r="A32" s="32"/>
      <c r="B32" s="15" t="s">
        <v>20</v>
      </c>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3" t="e">
        <f>AVERAGE(C32:BD32)</f>
        <v>#DIV/0!</v>
      </c>
    </row>
    <row r="34" spans="1:8" ht="21" hidden="1" x14ac:dyDescent="0.5">
      <c r="A34" s="33" t="s">
        <v>5</v>
      </c>
      <c r="B34" s="34"/>
    </row>
    <row r="35" spans="1:8" hidden="1" x14ac:dyDescent="0.35">
      <c r="C35" s="1">
        <v>5</v>
      </c>
      <c r="D35" s="1">
        <v>4</v>
      </c>
      <c r="E35" s="1">
        <v>3</v>
      </c>
      <c r="F35" s="1">
        <v>2</v>
      </c>
      <c r="G35" s="1">
        <v>1</v>
      </c>
      <c r="H35" s="13" t="s">
        <v>7</v>
      </c>
    </row>
    <row r="36" spans="1:8" ht="26" hidden="1" x14ac:dyDescent="0.35">
      <c r="A36" s="28" t="s">
        <v>0</v>
      </c>
      <c r="B36" s="7" t="str">
        <f>B13</f>
        <v>The AAR allowed participants to identify challenges and gaps encountered during the course of the response</v>
      </c>
      <c r="C36" s="2">
        <f t="shared" ref="C36:F40" si="1">COUNTIF($C13:$AP13, C$35)</f>
        <v>0</v>
      </c>
      <c r="D36" s="2">
        <f t="shared" si="1"/>
        <v>0</v>
      </c>
      <c r="E36" s="2">
        <f t="shared" si="1"/>
        <v>0</v>
      </c>
      <c r="F36" s="2">
        <f t="shared" si="1"/>
        <v>0</v>
      </c>
      <c r="G36" s="2">
        <f>COUNTIF($C13:$AG13, G$35)</f>
        <v>0</v>
      </c>
      <c r="H36" s="11">
        <f>SUM(C36:G36)</f>
        <v>0</v>
      </c>
    </row>
    <row r="37" spans="1:8" ht="39" hidden="1" customHeight="1" x14ac:dyDescent="0.35">
      <c r="A37" s="29"/>
      <c r="B37" s="7" t="str">
        <f>B14</f>
        <v>The AAR allowed participants to share experiences and best practice encountered during the course of the response</v>
      </c>
      <c r="C37" s="2">
        <f t="shared" si="1"/>
        <v>0</v>
      </c>
      <c r="D37" s="2">
        <f t="shared" si="1"/>
        <v>0</v>
      </c>
      <c r="E37" s="2">
        <f t="shared" si="1"/>
        <v>0</v>
      </c>
      <c r="F37" s="2">
        <f t="shared" si="1"/>
        <v>0</v>
      </c>
      <c r="G37" s="2">
        <f>COUNTIF($C14:$AG14, G$35)</f>
        <v>0</v>
      </c>
      <c r="H37" s="11">
        <f t="shared" ref="H37:H40" si="2">SUM(C37:G37)</f>
        <v>0</v>
      </c>
    </row>
    <row r="38" spans="1:8" ht="26" hidden="1" x14ac:dyDescent="0.35">
      <c r="A38" s="29"/>
      <c r="B38" s="7" t="str">
        <f>B15</f>
        <v xml:space="preserve">The AAR contributed to strengthen interdisciplinary collaboration and coordination between health sector stakeholders involved in the response </v>
      </c>
      <c r="C38" s="2">
        <f t="shared" si="1"/>
        <v>0</v>
      </c>
      <c r="D38" s="2">
        <f t="shared" si="1"/>
        <v>0</v>
      </c>
      <c r="E38" s="2">
        <f t="shared" si="1"/>
        <v>0</v>
      </c>
      <c r="F38" s="2">
        <f t="shared" si="1"/>
        <v>0</v>
      </c>
      <c r="G38" s="2">
        <f>COUNTIF($C15:$AG15, G$35)</f>
        <v>0</v>
      </c>
      <c r="H38" s="11">
        <f t="shared" si="2"/>
        <v>0</v>
      </c>
    </row>
    <row r="39" spans="1:8" ht="26" hidden="1" x14ac:dyDescent="0.35">
      <c r="A39" s="29"/>
      <c r="B39" s="7" t="str">
        <f>B16</f>
        <v xml:space="preserve">The AAR contributed to strengthen collaboration and coordination between sector (health, agriculture, environment) involved in the response </v>
      </c>
      <c r="C39" s="2">
        <f t="shared" si="1"/>
        <v>0</v>
      </c>
      <c r="D39" s="2">
        <f t="shared" si="1"/>
        <v>0</v>
      </c>
      <c r="E39" s="2">
        <f t="shared" si="1"/>
        <v>0</v>
      </c>
      <c r="F39" s="2">
        <f t="shared" si="1"/>
        <v>0</v>
      </c>
      <c r="G39" s="2">
        <f>COUNTIF($C16:$AG16, G$35)</f>
        <v>0</v>
      </c>
      <c r="H39" s="11">
        <f t="shared" si="2"/>
        <v>0</v>
      </c>
    </row>
    <row r="40" spans="1:8" ht="26" hidden="1" x14ac:dyDescent="0.35">
      <c r="A40" s="29"/>
      <c r="B40" s="7" t="str">
        <f>B17</f>
        <v xml:space="preserve">The AAR allowed participants to propose actions for improving preparedness, early detection and response to public health emergencies </v>
      </c>
      <c r="C40" s="2">
        <f t="shared" si="1"/>
        <v>0</v>
      </c>
      <c r="D40" s="2">
        <f t="shared" si="1"/>
        <v>0</v>
      </c>
      <c r="E40" s="2">
        <f t="shared" si="1"/>
        <v>0</v>
      </c>
      <c r="F40" s="2">
        <f t="shared" si="1"/>
        <v>0</v>
      </c>
      <c r="G40" s="2">
        <f>COUNTIF($C17:$AG17, G$35)</f>
        <v>0</v>
      </c>
      <c r="H40" s="11">
        <f t="shared" si="2"/>
        <v>0</v>
      </c>
    </row>
    <row r="41" spans="1:8" hidden="1" x14ac:dyDescent="0.35">
      <c r="H41" s="12"/>
    </row>
    <row r="42" spans="1:8" ht="26" hidden="1" x14ac:dyDescent="0.35">
      <c r="A42" s="28" t="s">
        <v>1</v>
      </c>
      <c r="B42" s="7" t="str">
        <f>B19</f>
        <v>Presentations on the methodology and process of the AAR workshop were clear and useful</v>
      </c>
      <c r="C42" s="2">
        <f t="shared" ref="C42:G45" si="3">COUNTIF($C19:$AG19, C$35)</f>
        <v>0</v>
      </c>
      <c r="D42" s="2">
        <f t="shared" si="3"/>
        <v>0</v>
      </c>
      <c r="E42" s="2">
        <f t="shared" si="3"/>
        <v>0</v>
      </c>
      <c r="F42" s="2">
        <f t="shared" si="3"/>
        <v>0</v>
      </c>
      <c r="G42" s="2">
        <f t="shared" si="3"/>
        <v>0</v>
      </c>
      <c r="H42" s="11">
        <f>SUM(C42:G42)</f>
        <v>0</v>
      </c>
    </row>
    <row r="43" spans="1:8" ht="33.75" hidden="1" customHeight="1" x14ac:dyDescent="0.35">
      <c r="A43" s="29"/>
      <c r="B43" s="7" t="str">
        <f>B20</f>
        <v>Introductory session (What was in place before the response? And what happened during the response?) was efficient</v>
      </c>
      <c r="C43" s="2">
        <f t="shared" si="3"/>
        <v>0</v>
      </c>
      <c r="D43" s="2">
        <f t="shared" si="3"/>
        <v>0</v>
      </c>
      <c r="E43" s="2">
        <f t="shared" si="3"/>
        <v>0</v>
      </c>
      <c r="F43" s="2">
        <f t="shared" si="3"/>
        <v>0</v>
      </c>
      <c r="G43" s="2">
        <f t="shared" si="3"/>
        <v>0</v>
      </c>
      <c r="H43" s="11">
        <f t="shared" ref="H43:H47" si="4">SUM(C43:G43)</f>
        <v>0</v>
      </c>
    </row>
    <row r="44" spans="1:8" ht="30" hidden="1" customHeight="1" x14ac:dyDescent="0.35">
      <c r="A44" s="29"/>
      <c r="B44" s="7" t="str">
        <f>B21</f>
        <v xml:space="preserve">Session 1 (What went well? What went less well? Why?) was efficient </v>
      </c>
      <c r="C44" s="2">
        <f t="shared" si="3"/>
        <v>0</v>
      </c>
      <c r="D44" s="2">
        <f t="shared" si="3"/>
        <v>0</v>
      </c>
      <c r="E44" s="2">
        <f t="shared" si="3"/>
        <v>0</v>
      </c>
      <c r="F44" s="2">
        <f t="shared" si="3"/>
        <v>0</v>
      </c>
      <c r="G44" s="2">
        <f t="shared" si="3"/>
        <v>0</v>
      </c>
      <c r="H44" s="11">
        <f t="shared" si="4"/>
        <v>0</v>
      </c>
    </row>
    <row r="45" spans="1:8" ht="32.25" hidden="1" customHeight="1" x14ac:dyDescent="0.35">
      <c r="A45" s="29"/>
      <c r="B45" s="7" t="str">
        <f>B22</f>
        <v>Session 2 (What can we do to improve for next time?) was efficient</v>
      </c>
      <c r="C45" s="2">
        <f t="shared" si="3"/>
        <v>0</v>
      </c>
      <c r="D45" s="2">
        <f t="shared" si="3"/>
        <v>0</v>
      </c>
      <c r="E45" s="2">
        <f t="shared" si="3"/>
        <v>0</v>
      </c>
      <c r="F45" s="2">
        <f t="shared" si="3"/>
        <v>0</v>
      </c>
      <c r="G45" s="2">
        <f t="shared" si="3"/>
        <v>0</v>
      </c>
      <c r="H45" s="11">
        <f t="shared" si="4"/>
        <v>0</v>
      </c>
    </row>
    <row r="46" spans="1:8" hidden="1" x14ac:dyDescent="0.35">
      <c r="A46" s="29"/>
      <c r="B46" s="7" t="str">
        <f>B24</f>
        <v xml:space="preserve">Was the number of participants adequate? </v>
      </c>
      <c r="C46" s="2">
        <f t="shared" ref="C46:G48" si="5">COUNTIF($C24:$AG24, C$35)</f>
        <v>0</v>
      </c>
      <c r="D46" s="2">
        <f t="shared" si="5"/>
        <v>0</v>
      </c>
      <c r="E46" s="2">
        <f t="shared" si="5"/>
        <v>0</v>
      </c>
      <c r="F46" s="2">
        <f t="shared" si="5"/>
        <v>0</v>
      </c>
      <c r="G46" s="2">
        <f t="shared" si="5"/>
        <v>0</v>
      </c>
      <c r="H46" s="11">
        <f t="shared" si="4"/>
        <v>0</v>
      </c>
    </row>
    <row r="47" spans="1:8" ht="26" hidden="1" x14ac:dyDescent="0.35">
      <c r="A47" s="29"/>
      <c r="B47" s="7" t="str">
        <f>B25</f>
        <v>Was the profile of participants adequate for the function of the response examined?</v>
      </c>
      <c r="C47" s="2">
        <f t="shared" si="5"/>
        <v>0</v>
      </c>
      <c r="D47" s="2">
        <f t="shared" si="5"/>
        <v>0</v>
      </c>
      <c r="E47" s="2">
        <f t="shared" si="5"/>
        <v>0</v>
      </c>
      <c r="F47" s="2">
        <f t="shared" si="5"/>
        <v>0</v>
      </c>
      <c r="G47" s="2">
        <f t="shared" si="5"/>
        <v>0</v>
      </c>
      <c r="H47" s="11">
        <f t="shared" si="4"/>
        <v>0</v>
      </c>
    </row>
    <row r="48" spans="1:8" ht="26" hidden="1" x14ac:dyDescent="0.35">
      <c r="A48" s="29"/>
      <c r="B48" s="7" t="str">
        <f>B26</f>
        <v xml:space="preserve">Would you use this methodology for AAR for other public health emergencies in your country? </v>
      </c>
      <c r="C48" s="2">
        <f t="shared" si="5"/>
        <v>0</v>
      </c>
      <c r="D48" s="2">
        <f t="shared" si="5"/>
        <v>0</v>
      </c>
      <c r="E48" s="2">
        <f t="shared" si="5"/>
        <v>0</v>
      </c>
      <c r="F48" s="2">
        <f t="shared" si="5"/>
        <v>0</v>
      </c>
      <c r="G48" s="2">
        <f t="shared" si="5"/>
        <v>0</v>
      </c>
      <c r="H48" s="11">
        <f>SUM(C48:G48)</f>
        <v>0</v>
      </c>
    </row>
    <row r="49" spans="1:8" ht="26" hidden="1" x14ac:dyDescent="0.35">
      <c r="A49" s="30"/>
      <c r="B49" s="7" t="str">
        <f t="shared" ref="B49" si="6">B27</f>
        <v>Overall, how do you assess the AAR methodology’s ability to achieve the objectives and results?</v>
      </c>
      <c r="C49" s="2">
        <f t="shared" ref="C49:G49" si="7">COUNTIF($C27:$AG27, C$35)</f>
        <v>0</v>
      </c>
      <c r="D49" s="2">
        <f t="shared" si="7"/>
        <v>0</v>
      </c>
      <c r="E49" s="2">
        <f t="shared" si="7"/>
        <v>0</v>
      </c>
      <c r="F49" s="2">
        <f t="shared" si="7"/>
        <v>0</v>
      </c>
      <c r="G49" s="2">
        <f t="shared" si="7"/>
        <v>0</v>
      </c>
      <c r="H49" s="11">
        <f t="shared" ref="H49" si="8">SUM(C49:G49)</f>
        <v>0</v>
      </c>
    </row>
    <row r="50" spans="1:8" hidden="1" x14ac:dyDescent="0.35">
      <c r="A50" s="8"/>
      <c r="B50" s="9"/>
      <c r="H50" s="12"/>
    </row>
    <row r="51" spans="1:8" hidden="1" x14ac:dyDescent="0.35">
      <c r="A51" s="28" t="s">
        <v>3</v>
      </c>
      <c r="B51" s="7" t="str">
        <f>B29</f>
        <v>Strengthen preparedness and response capacity</v>
      </c>
      <c r="C51" s="2">
        <f>COUNTIF($C29:$AG29, C$35)</f>
        <v>0</v>
      </c>
      <c r="D51" s="2">
        <f>COUNTIF($C29:$AG29, D$35)</f>
        <v>0</v>
      </c>
      <c r="E51" s="2">
        <f>COUNTIF($C29:$AG29, E$35)</f>
        <v>0</v>
      </c>
      <c r="F51" s="2">
        <f>COUNTIF($C29:$AG29, F$35)</f>
        <v>0</v>
      </c>
      <c r="G51" s="2">
        <f>COUNTIF($C29:$AG29, G$35)</f>
        <v>0</v>
      </c>
      <c r="H51" s="11">
        <f>SUM(C51:G51)</f>
        <v>0</v>
      </c>
    </row>
    <row r="52" spans="1:8" hidden="1" x14ac:dyDescent="0.35">
      <c r="A52" s="29"/>
      <c r="B52" s="7" t="str">
        <f t="shared" ref="B52:B54" si="9">B30</f>
        <v>Strengthen coordination and collaboration mechanisms</v>
      </c>
      <c r="C52" s="2">
        <f t="shared" ref="C52:G52" si="10">COUNTIF($C30:$AG30, C$35)</f>
        <v>0</v>
      </c>
      <c r="D52" s="2">
        <f t="shared" si="10"/>
        <v>0</v>
      </c>
      <c r="E52" s="2">
        <f t="shared" si="10"/>
        <v>0</v>
      </c>
      <c r="F52" s="2">
        <f t="shared" si="10"/>
        <v>0</v>
      </c>
      <c r="G52" s="2">
        <f t="shared" si="10"/>
        <v>0</v>
      </c>
      <c r="H52" s="11">
        <f t="shared" ref="H52:H54" si="11">SUM(C52:G52)</f>
        <v>0</v>
      </c>
    </row>
    <row r="53" spans="1:8" hidden="1" x14ac:dyDescent="0.35">
      <c r="A53" s="29"/>
      <c r="B53" s="7" t="str">
        <f t="shared" si="9"/>
        <v>Contribute to strengthening of preparedness and preparedness plans</v>
      </c>
      <c r="C53" s="2">
        <f t="shared" ref="C53:G53" si="12">COUNTIF($C31:$AG31, C$35)</f>
        <v>0</v>
      </c>
      <c r="D53" s="2">
        <f t="shared" si="12"/>
        <v>0</v>
      </c>
      <c r="E53" s="2">
        <f t="shared" si="12"/>
        <v>0</v>
      </c>
      <c r="F53" s="2">
        <f t="shared" si="12"/>
        <v>0</v>
      </c>
      <c r="G53" s="2">
        <f t="shared" si="12"/>
        <v>0</v>
      </c>
      <c r="H53" s="11">
        <f t="shared" si="11"/>
        <v>0</v>
      </c>
    </row>
    <row r="54" spans="1:8" ht="26" hidden="1" x14ac:dyDescent="0.35">
      <c r="A54" s="30"/>
      <c r="B54" s="7" t="str">
        <f t="shared" si="9"/>
        <v>Empower individuals to better appreciate the challenges of emergency response</v>
      </c>
      <c r="C54" s="2">
        <f t="shared" ref="C54:G54" si="13">COUNTIF($C32:$AG32, C$35)</f>
        <v>0</v>
      </c>
      <c r="D54" s="2">
        <f t="shared" si="13"/>
        <v>0</v>
      </c>
      <c r="E54" s="2">
        <f t="shared" si="13"/>
        <v>0</v>
      </c>
      <c r="F54" s="2">
        <f t="shared" si="13"/>
        <v>0</v>
      </c>
      <c r="G54" s="2">
        <f t="shared" si="13"/>
        <v>0</v>
      </c>
      <c r="H54" s="11">
        <f t="shared" si="11"/>
        <v>0</v>
      </c>
    </row>
    <row r="55" spans="1:8" x14ac:dyDescent="0.35">
      <c r="A55" s="8"/>
      <c r="B55" s="9"/>
    </row>
    <row r="56" spans="1:8" ht="21" x14ac:dyDescent="0.5">
      <c r="A56" s="33" t="s">
        <v>5</v>
      </c>
      <c r="B56" s="34"/>
    </row>
    <row r="57" spans="1:8" x14ac:dyDescent="0.35">
      <c r="C57" s="1">
        <v>5</v>
      </c>
      <c r="D57" s="1">
        <v>4</v>
      </c>
      <c r="E57" s="1">
        <v>3</v>
      </c>
      <c r="F57" s="1">
        <v>2</v>
      </c>
      <c r="G57" s="1">
        <v>1</v>
      </c>
    </row>
    <row r="58" spans="1:8" ht="33.5" customHeight="1" x14ac:dyDescent="0.35">
      <c r="A58" s="35" t="s">
        <v>0</v>
      </c>
      <c r="B58" s="7" t="str">
        <f>B36</f>
        <v>The AAR allowed participants to identify challenges and gaps encountered during the course of the response</v>
      </c>
      <c r="C58" s="10" t="e">
        <f>(C36/$H36)*100</f>
        <v>#DIV/0!</v>
      </c>
      <c r="D58" s="10" t="e">
        <f>(D36/$H36)*100</f>
        <v>#DIV/0!</v>
      </c>
      <c r="E58" s="10" t="e">
        <f>(E36/$H36)*100</f>
        <v>#DIV/0!</v>
      </c>
      <c r="F58" s="10" t="e">
        <f t="shared" ref="C58:G62" si="14">(F36/$H36)*100</f>
        <v>#DIV/0!</v>
      </c>
      <c r="G58" s="10" t="e">
        <f t="shared" si="14"/>
        <v>#DIV/0!</v>
      </c>
    </row>
    <row r="59" spans="1:8" ht="42.5" customHeight="1" x14ac:dyDescent="0.35">
      <c r="A59" s="36"/>
      <c r="B59" s="7" t="str">
        <f t="shared" ref="B59:B61" si="15">B37</f>
        <v>The AAR allowed participants to share experiences and best practice encountered during the course of the response</v>
      </c>
      <c r="C59" s="10" t="e">
        <f t="shared" si="14"/>
        <v>#DIV/0!</v>
      </c>
      <c r="D59" s="10" t="e">
        <f t="shared" si="14"/>
        <v>#DIV/0!</v>
      </c>
      <c r="E59" s="10" t="e">
        <f t="shared" si="14"/>
        <v>#DIV/0!</v>
      </c>
      <c r="F59" s="10" t="e">
        <f t="shared" si="14"/>
        <v>#DIV/0!</v>
      </c>
      <c r="G59" s="10" t="e">
        <f t="shared" si="14"/>
        <v>#DIV/0!</v>
      </c>
    </row>
    <row r="60" spans="1:8" ht="46" customHeight="1" x14ac:dyDescent="0.35">
      <c r="A60" s="36"/>
      <c r="B60" s="7" t="str">
        <f t="shared" si="15"/>
        <v xml:space="preserve">The AAR contributed to strengthen interdisciplinary collaboration and coordination between health sector stakeholders involved in the response </v>
      </c>
      <c r="C60" s="10" t="e">
        <f>(C38/$H38)*100</f>
        <v>#DIV/0!</v>
      </c>
      <c r="D60" s="10" t="e">
        <f t="shared" si="14"/>
        <v>#DIV/0!</v>
      </c>
      <c r="E60" s="10" t="e">
        <f t="shared" si="14"/>
        <v>#DIV/0!</v>
      </c>
      <c r="F60" s="10" t="e">
        <f t="shared" si="14"/>
        <v>#DIV/0!</v>
      </c>
      <c r="G60" s="10" t="e">
        <f t="shared" si="14"/>
        <v>#DIV/0!</v>
      </c>
    </row>
    <row r="61" spans="1:8" ht="44.5" customHeight="1" x14ac:dyDescent="0.35">
      <c r="A61" s="36"/>
      <c r="B61" s="7" t="str">
        <f t="shared" si="15"/>
        <v xml:space="preserve">The AAR contributed to strengthen collaboration and coordination between sector (health, agriculture, environment) involved in the response </v>
      </c>
      <c r="C61" s="10" t="e">
        <f t="shared" si="14"/>
        <v>#DIV/0!</v>
      </c>
      <c r="D61" s="10" t="e">
        <f t="shared" si="14"/>
        <v>#DIV/0!</v>
      </c>
      <c r="E61" s="10" t="e">
        <f t="shared" si="14"/>
        <v>#DIV/0!</v>
      </c>
      <c r="F61" s="10" t="e">
        <f t="shared" si="14"/>
        <v>#DIV/0!</v>
      </c>
      <c r="G61" s="10" t="e">
        <f t="shared" si="14"/>
        <v>#DIV/0!</v>
      </c>
    </row>
    <row r="62" spans="1:8" ht="43.5" customHeight="1" x14ac:dyDescent="0.35">
      <c r="A62" s="36"/>
      <c r="B62" s="7" t="str">
        <f>B40</f>
        <v xml:space="preserve">The AAR allowed participants to propose actions for improving preparedness, early detection and response to public health emergencies </v>
      </c>
      <c r="C62" s="10" t="e">
        <f t="shared" si="14"/>
        <v>#DIV/0!</v>
      </c>
      <c r="D62" s="10" t="e">
        <f t="shared" si="14"/>
        <v>#DIV/0!</v>
      </c>
      <c r="E62" s="10" t="e">
        <f t="shared" si="14"/>
        <v>#DIV/0!</v>
      </c>
      <c r="F62" s="10" t="e">
        <f t="shared" si="14"/>
        <v>#DIV/0!</v>
      </c>
      <c r="G62" s="10" t="e">
        <f t="shared" si="14"/>
        <v>#DIV/0!</v>
      </c>
    </row>
    <row r="64" spans="1:8" ht="26" x14ac:dyDescent="0.35">
      <c r="A64" s="35" t="s">
        <v>1</v>
      </c>
      <c r="B64" s="7" t="str">
        <f>B42</f>
        <v>Presentations on the methodology and process of the AAR workshop were clear and useful</v>
      </c>
      <c r="C64" s="10" t="e">
        <f>(C42/$H42)*100</f>
        <v>#DIV/0!</v>
      </c>
      <c r="D64" s="10" t="e">
        <f>(D42/$H42)*100</f>
        <v>#DIV/0!</v>
      </c>
      <c r="E64" s="10" t="e">
        <f>(E42/$H42)*100</f>
        <v>#DIV/0!</v>
      </c>
      <c r="F64" s="10" t="e">
        <f>(F42/$H42)*100</f>
        <v>#DIV/0!</v>
      </c>
      <c r="G64" s="10" t="e">
        <f>(G42/$H42)*100</f>
        <v>#DIV/0!</v>
      </c>
    </row>
    <row r="65" spans="1:8" ht="31.5" customHeight="1" x14ac:dyDescent="0.35">
      <c r="A65" s="36"/>
      <c r="B65" s="16" t="s">
        <v>23</v>
      </c>
      <c r="C65" s="10" t="e">
        <f t="shared" ref="C65:G65" si="16">(C43/$H43)*100</f>
        <v>#DIV/0!</v>
      </c>
      <c r="D65" s="10" t="e">
        <f t="shared" si="16"/>
        <v>#DIV/0!</v>
      </c>
      <c r="E65" s="10" t="e">
        <f t="shared" si="16"/>
        <v>#DIV/0!</v>
      </c>
      <c r="F65" s="10" t="e">
        <f t="shared" si="16"/>
        <v>#DIV/0!</v>
      </c>
      <c r="G65" s="10" t="e">
        <f t="shared" si="16"/>
        <v>#DIV/0!</v>
      </c>
    </row>
    <row r="66" spans="1:8" ht="36" customHeight="1" x14ac:dyDescent="0.35">
      <c r="A66" s="36"/>
      <c r="B66" s="16" t="s">
        <v>24</v>
      </c>
      <c r="C66" s="10" t="e">
        <f t="shared" ref="C66:G66" si="17">(C44/$H44)*100</f>
        <v>#DIV/0!</v>
      </c>
      <c r="D66" s="10" t="e">
        <f t="shared" si="17"/>
        <v>#DIV/0!</v>
      </c>
      <c r="E66" s="10" t="e">
        <f t="shared" si="17"/>
        <v>#DIV/0!</v>
      </c>
      <c r="F66" s="10" t="e">
        <f t="shared" si="17"/>
        <v>#DIV/0!</v>
      </c>
      <c r="G66" s="10" t="e">
        <f t="shared" si="17"/>
        <v>#DIV/0!</v>
      </c>
    </row>
    <row r="67" spans="1:8" x14ac:dyDescent="0.35">
      <c r="A67" s="36"/>
      <c r="B67" s="16" t="s">
        <v>25</v>
      </c>
      <c r="C67" s="10" t="e">
        <f t="shared" ref="C67:G67" si="18">(C45/$H45)*100</f>
        <v>#DIV/0!</v>
      </c>
      <c r="D67" s="10" t="e">
        <f t="shared" si="18"/>
        <v>#DIV/0!</v>
      </c>
      <c r="E67" s="10" t="e">
        <f t="shared" si="18"/>
        <v>#DIV/0!</v>
      </c>
      <c r="F67" s="10" t="e">
        <f t="shared" si="18"/>
        <v>#DIV/0!</v>
      </c>
      <c r="G67" s="10" t="e">
        <f t="shared" si="18"/>
        <v>#DIV/0!</v>
      </c>
    </row>
    <row r="68" spans="1:8" x14ac:dyDescent="0.35">
      <c r="A68" s="36"/>
      <c r="B68" s="16" t="s">
        <v>26</v>
      </c>
      <c r="C68" s="10" t="e">
        <f t="shared" ref="C68:G68" si="19">(C46/$H46)*100</f>
        <v>#DIV/0!</v>
      </c>
      <c r="D68" s="10" t="e">
        <f t="shared" si="19"/>
        <v>#DIV/0!</v>
      </c>
      <c r="E68" s="10" t="e">
        <f t="shared" si="19"/>
        <v>#DIV/0!</v>
      </c>
      <c r="F68" s="10" t="e">
        <f t="shared" si="19"/>
        <v>#DIV/0!</v>
      </c>
      <c r="G68" s="10" t="e">
        <f t="shared" si="19"/>
        <v>#DIV/0!</v>
      </c>
    </row>
    <row r="69" spans="1:8" ht="21.75" customHeight="1" x14ac:dyDescent="0.35">
      <c r="A69" s="36"/>
      <c r="B69" s="7" t="str">
        <f>B46</f>
        <v xml:space="preserve">Was the number of participants adequate? </v>
      </c>
      <c r="C69" s="10" t="e">
        <f t="shared" ref="C69:G69" si="20">(C46/$H46)*100</f>
        <v>#DIV/0!</v>
      </c>
      <c r="D69" s="10" t="e">
        <f t="shared" si="20"/>
        <v>#DIV/0!</v>
      </c>
      <c r="E69" s="10" t="e">
        <f t="shared" si="20"/>
        <v>#DIV/0!</v>
      </c>
      <c r="F69" s="10" t="e">
        <f t="shared" si="20"/>
        <v>#DIV/0!</v>
      </c>
      <c r="G69" s="10" t="e">
        <f t="shared" si="20"/>
        <v>#DIV/0!</v>
      </c>
    </row>
    <row r="70" spans="1:8" ht="51.75" customHeight="1" x14ac:dyDescent="0.35">
      <c r="A70" s="36"/>
      <c r="B70" s="7" t="str">
        <f>B47</f>
        <v>Was the profile of participants adequate for the function of the response examined?</v>
      </c>
      <c r="C70" s="10" t="e">
        <f t="shared" ref="C70:G70" si="21">(C47/$H47)*100</f>
        <v>#DIV/0!</v>
      </c>
      <c r="D70" s="10" t="e">
        <f t="shared" si="21"/>
        <v>#DIV/0!</v>
      </c>
      <c r="E70" s="10" t="e">
        <f t="shared" si="21"/>
        <v>#DIV/0!</v>
      </c>
      <c r="F70" s="10" t="e">
        <f t="shared" si="21"/>
        <v>#DIV/0!</v>
      </c>
      <c r="G70" s="10" t="e">
        <f t="shared" si="21"/>
        <v>#DIV/0!</v>
      </c>
    </row>
    <row r="71" spans="1:8" ht="26" x14ac:dyDescent="0.35">
      <c r="A71" s="36"/>
      <c r="B71" s="7" t="str">
        <f>B48</f>
        <v xml:space="preserve">Would you use this methodology for AAR for other public health emergencies in your country? </v>
      </c>
      <c r="C71" s="10" t="e">
        <f t="shared" ref="C71:G71" si="22">(C48/$H48)*100</f>
        <v>#DIV/0!</v>
      </c>
      <c r="D71" s="10" t="e">
        <f t="shared" si="22"/>
        <v>#DIV/0!</v>
      </c>
      <c r="E71" s="10" t="e">
        <f t="shared" si="22"/>
        <v>#DIV/0!</v>
      </c>
      <c r="F71" s="10" t="e">
        <f t="shared" si="22"/>
        <v>#DIV/0!</v>
      </c>
      <c r="G71" s="10" t="e">
        <f t="shared" si="22"/>
        <v>#DIV/0!</v>
      </c>
    </row>
    <row r="72" spans="1:8" ht="26" x14ac:dyDescent="0.35">
      <c r="A72" s="37"/>
      <c r="B72" s="7" t="str">
        <f>B49</f>
        <v>Overall, how do you assess the AAR methodology’s ability to achieve the objectives and results?</v>
      </c>
      <c r="C72" s="10" t="e">
        <f t="shared" ref="C72:G72" si="23">(C49/$H49)*100</f>
        <v>#DIV/0!</v>
      </c>
      <c r="D72" s="10" t="e">
        <f t="shared" si="23"/>
        <v>#DIV/0!</v>
      </c>
      <c r="E72" s="10" t="e">
        <f t="shared" si="23"/>
        <v>#DIV/0!</v>
      </c>
      <c r="F72" s="10" t="e">
        <f t="shared" si="23"/>
        <v>#DIV/0!</v>
      </c>
      <c r="G72" s="10" t="e">
        <f t="shared" si="23"/>
        <v>#DIV/0!</v>
      </c>
    </row>
    <row r="73" spans="1:8" x14ac:dyDescent="0.35">
      <c r="A73" s="8"/>
      <c r="B73" s="9"/>
    </row>
    <row r="74" spans="1:8" x14ac:dyDescent="0.35">
      <c r="A74" s="35" t="s">
        <v>3</v>
      </c>
      <c r="B74" s="7" t="str">
        <f>B51</f>
        <v>Strengthen preparedness and response capacity</v>
      </c>
      <c r="C74" s="10" t="e">
        <f>(C51/$H51)*100</f>
        <v>#DIV/0!</v>
      </c>
      <c r="D74" s="10" t="e">
        <f>(D51/$H51)*100</f>
        <v>#DIV/0!</v>
      </c>
      <c r="E74" s="10" t="e">
        <f>(E51/$H51)*100</f>
        <v>#DIV/0!</v>
      </c>
      <c r="F74" s="10" t="e">
        <f>(F51/$H51)*100</f>
        <v>#DIV/0!</v>
      </c>
      <c r="G74" s="10" t="e">
        <f>(G51/$H51)*100</f>
        <v>#DIV/0!</v>
      </c>
    </row>
    <row r="75" spans="1:8" x14ac:dyDescent="0.35">
      <c r="A75" s="36"/>
      <c r="B75" s="7" t="str">
        <f t="shared" ref="B75:B77" si="24">B52</f>
        <v>Strengthen coordination and collaboration mechanisms</v>
      </c>
      <c r="C75" s="10" t="e">
        <f t="shared" ref="C75:G75" si="25">(C52/$H52)*100</f>
        <v>#DIV/0!</v>
      </c>
      <c r="D75" s="10" t="e">
        <f t="shared" si="25"/>
        <v>#DIV/0!</v>
      </c>
      <c r="E75" s="10" t="e">
        <f t="shared" si="25"/>
        <v>#DIV/0!</v>
      </c>
      <c r="F75" s="10" t="e">
        <f t="shared" si="25"/>
        <v>#DIV/0!</v>
      </c>
      <c r="G75" s="10" t="e">
        <f t="shared" si="25"/>
        <v>#DIV/0!</v>
      </c>
    </row>
    <row r="76" spans="1:8" x14ac:dyDescent="0.35">
      <c r="A76" s="36"/>
      <c r="B76" s="7" t="str">
        <f t="shared" si="24"/>
        <v>Contribute to strengthening of preparedness and preparedness plans</v>
      </c>
      <c r="C76" s="10" t="e">
        <f t="shared" ref="C76:G76" si="26">(C53/$H53)*100</f>
        <v>#DIV/0!</v>
      </c>
      <c r="D76" s="10" t="e">
        <f t="shared" si="26"/>
        <v>#DIV/0!</v>
      </c>
      <c r="E76" s="10" t="e">
        <f t="shared" si="26"/>
        <v>#DIV/0!</v>
      </c>
      <c r="F76" s="10" t="e">
        <f t="shared" si="26"/>
        <v>#DIV/0!</v>
      </c>
      <c r="G76" s="10" t="e">
        <f t="shared" si="26"/>
        <v>#DIV/0!</v>
      </c>
    </row>
    <row r="77" spans="1:8" ht="26" x14ac:dyDescent="0.35">
      <c r="A77" s="37"/>
      <c r="B77" s="7" t="str">
        <f t="shared" si="24"/>
        <v>Empower individuals to better appreciate the challenges of emergency response</v>
      </c>
      <c r="C77" s="10" t="e">
        <f t="shared" ref="C77:G77" si="27">(C54/$H54)*100</f>
        <v>#DIV/0!</v>
      </c>
      <c r="D77" s="10" t="e">
        <f t="shared" si="27"/>
        <v>#DIV/0!</v>
      </c>
      <c r="E77" s="10" t="e">
        <f t="shared" si="27"/>
        <v>#DIV/0!</v>
      </c>
      <c r="F77" s="10" t="e">
        <f t="shared" si="27"/>
        <v>#DIV/0!</v>
      </c>
      <c r="G77" s="10" t="e">
        <f t="shared" si="27"/>
        <v>#DIV/0!</v>
      </c>
    </row>
    <row r="78" spans="1:8" x14ac:dyDescent="0.35">
      <c r="A78" s="8"/>
      <c r="B78" s="9"/>
      <c r="C78" s="14"/>
      <c r="D78" s="14"/>
      <c r="E78" s="14"/>
      <c r="F78" s="14"/>
      <c r="G78" s="14"/>
      <c r="H78" s="14"/>
    </row>
  </sheetData>
  <mergeCells count="13">
    <mergeCell ref="A74:A77"/>
    <mergeCell ref="A56:B56"/>
    <mergeCell ref="A58:A62"/>
    <mergeCell ref="A64:A72"/>
    <mergeCell ref="A12:B12"/>
    <mergeCell ref="A1:U11"/>
    <mergeCell ref="A51:A54"/>
    <mergeCell ref="A13:A17"/>
    <mergeCell ref="A19:A27"/>
    <mergeCell ref="A42:A49"/>
    <mergeCell ref="A29:A32"/>
    <mergeCell ref="A34:B34"/>
    <mergeCell ref="A36:A40"/>
  </mergeCells>
  <pageMargins left="0.7" right="0.7" top="0.75" bottom="0.75" header="0.3" footer="0.3"/>
  <pageSetup paperSize="9" orientation="portrait"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4"/>
  <sheetViews>
    <sheetView workbookViewId="0"/>
  </sheetViews>
  <sheetFormatPr baseColWidth="10" defaultColWidth="8.90625" defaultRowHeight="14.5" x14ac:dyDescent="0.35"/>
  <cols>
    <col min="1" max="1" width="166.453125" style="4" customWidth="1"/>
  </cols>
  <sheetData>
    <row r="1" spans="1:1" ht="19" thickBot="1" x14ac:dyDescent="0.5">
      <c r="A1" s="25" t="s">
        <v>27</v>
      </c>
    </row>
    <row r="2" spans="1:1" ht="15" thickBot="1" x14ac:dyDescent="0.4">
      <c r="A2" s="22"/>
    </row>
    <row r="3" spans="1:1" ht="15" thickBot="1" x14ac:dyDescent="0.4">
      <c r="A3" s="23"/>
    </row>
    <row r="4" spans="1:1" ht="15" thickBot="1" x14ac:dyDescent="0.4">
      <c r="A4" s="23"/>
    </row>
    <row r="5" spans="1:1" ht="15" thickBot="1" x14ac:dyDescent="0.4">
      <c r="A5" s="22"/>
    </row>
    <row r="6" spans="1:1" ht="15" thickBot="1" x14ac:dyDescent="0.4">
      <c r="A6" s="23"/>
    </row>
    <row r="7" spans="1:1" ht="15" thickBot="1" x14ac:dyDescent="0.4">
      <c r="A7" s="22"/>
    </row>
    <row r="8" spans="1:1" ht="15" thickBot="1" x14ac:dyDescent="0.4">
      <c r="A8" s="22"/>
    </row>
    <row r="9" spans="1:1" x14ac:dyDescent="0.35">
      <c r="A9" s="5"/>
    </row>
    <row r="10" spans="1:1" x14ac:dyDescent="0.35">
      <c r="A10" s="5"/>
    </row>
    <row r="11" spans="1:1" x14ac:dyDescent="0.35">
      <c r="A11" s="5"/>
    </row>
    <row r="14" spans="1:1" x14ac:dyDescent="0.35">
      <c r="A14" s="5"/>
    </row>
    <row r="24" spans="1:1" ht="19" thickBot="1" x14ac:dyDescent="0.5">
      <c r="A24" s="25" t="s">
        <v>21</v>
      </c>
    </row>
    <row r="25" spans="1:1" ht="15" thickBot="1" x14ac:dyDescent="0.4">
      <c r="A25" s="22"/>
    </row>
    <row r="26" spans="1:1" ht="15" thickBot="1" x14ac:dyDescent="0.4">
      <c r="A26" s="22"/>
    </row>
    <row r="27" spans="1:1" ht="15" thickBot="1" x14ac:dyDescent="0.4">
      <c r="A27" s="22"/>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sheetData>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8.90625" defaultRowHeight="14.5" x14ac:dyDescent="0.35"/>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Q1, Q2 and Q3 ENG</vt:lpstr>
      <vt:lpstr>Q4 and Q5 ENG</vt:lpstr>
      <vt:lpstr>Sheet3</vt:lpstr>
    </vt:vector>
  </TitlesOfParts>
  <Company>World Health Organization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ISLA, Nicolas</dc:creator>
  <cp:lastModifiedBy>cvente</cp:lastModifiedBy>
  <dcterms:created xsi:type="dcterms:W3CDTF">2016-05-04T14:27:05Z</dcterms:created>
  <dcterms:modified xsi:type="dcterms:W3CDTF">2019-09-03T16:00:22Z</dcterms:modified>
</cp:coreProperties>
</file>